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FCE195BD8F854E5D84F6916B99C63274" descr="图片 1"/>
        <xdr:cNvPicPr/>
      </xdr:nvPicPr>
      <xdr:blipFill>
        <a:blip r:embed="rId1"/>
        <a:stretch>
          <a:fillRect/>
        </a:stretch>
      </xdr:blipFill>
      <xdr:spPr>
        <a:xfrm>
          <a:off x="0" y="0"/>
          <a:ext cx="5715000" cy="2524125"/>
        </a:xfrm>
        <a:prstGeom prst="rect">
          <a:avLst/>
        </a:prstGeom>
      </xdr:spPr>
    </xdr:pic>
  </etc:cellImage>
  <etc:cellImage>
    <xdr:pic>
      <xdr:nvPicPr>
        <xdr:cNvPr id="5" name="ID_0C8B4676EF764981B41B4DE7C14FC218" descr="图片 4"/>
        <xdr:cNvPicPr/>
      </xdr:nvPicPr>
      <xdr:blipFill>
        <a:blip r:embed="rId2"/>
        <a:stretch>
          <a:fillRect/>
        </a:stretch>
      </xdr:blipFill>
      <xdr:spPr>
        <a:xfrm>
          <a:off x="0" y="0"/>
          <a:ext cx="5715000" cy="2695575"/>
        </a:xfrm>
        <a:prstGeom prst="rect">
          <a:avLst/>
        </a:prstGeom>
      </xdr:spPr>
    </xdr:pic>
  </etc:cellImage>
  <etc:cellImage>
    <xdr:pic>
      <xdr:nvPicPr>
        <xdr:cNvPr id="64" name="ID_E3EF395BE6E04FF98D1FA85B2E0B702B" descr="图片 63"/>
        <xdr:cNvPicPr/>
      </xdr:nvPicPr>
      <xdr:blipFill>
        <a:blip r:embed="rId3"/>
        <a:stretch>
          <a:fillRect/>
        </a:stretch>
      </xdr:blipFill>
      <xdr:spPr>
        <a:xfrm>
          <a:off x="0" y="0"/>
          <a:ext cx="6667500" cy="3448050"/>
        </a:xfrm>
        <a:prstGeom prst="rect">
          <a:avLst/>
        </a:prstGeom>
      </xdr:spPr>
    </xdr:pic>
  </etc:cellImage>
  <etc:cellImage>
    <xdr:pic>
      <xdr:nvPicPr>
        <xdr:cNvPr id="87" name="ID_BA192BC934E14E2DBF51C62E288C342A" descr="图片 86"/>
        <xdr:cNvPicPr/>
      </xdr:nvPicPr>
      <xdr:blipFill>
        <a:blip r:embed="rId4"/>
        <a:stretch>
          <a:fillRect/>
        </a:stretch>
      </xdr:blipFill>
      <xdr:spPr>
        <a:xfrm>
          <a:off x="0" y="0"/>
          <a:ext cx="6667500" cy="3571875"/>
        </a:xfrm>
        <a:prstGeom prst="rect">
          <a:avLst/>
        </a:prstGeom>
      </xdr:spPr>
    </xdr:pic>
  </etc:cellImage>
  <etc:cellImage>
    <xdr:pic>
      <xdr:nvPicPr>
        <xdr:cNvPr id="3" name="ID_61EBFACC1B6D4FC581E3177F778986CD" descr="图片 2"/>
        <xdr:cNvPicPr/>
      </xdr:nvPicPr>
      <xdr:blipFill>
        <a:blip r:embed="rId5"/>
        <a:stretch>
          <a:fillRect/>
        </a:stretch>
      </xdr:blipFill>
      <xdr:spPr>
        <a:xfrm>
          <a:off x="0" y="0"/>
          <a:ext cx="5734050" cy="2686050"/>
        </a:xfrm>
        <a:prstGeom prst="rect">
          <a:avLst/>
        </a:prstGeom>
      </xdr:spPr>
    </xdr:pic>
  </etc:cellImage>
  <etc:cellImage>
    <xdr:pic>
      <xdr:nvPicPr>
        <xdr:cNvPr id="4" name="ID_9C20CA92C0174D75917967ADC25119F8" descr="图片 3"/>
        <xdr:cNvPicPr/>
      </xdr:nvPicPr>
      <xdr:blipFill>
        <a:blip r:embed="rId6"/>
        <a:stretch>
          <a:fillRect/>
        </a:stretch>
      </xdr:blipFill>
      <xdr:spPr>
        <a:xfrm>
          <a:off x="0" y="0"/>
          <a:ext cx="5715000" cy="2609850"/>
        </a:xfrm>
        <a:prstGeom prst="rect">
          <a:avLst/>
        </a:prstGeom>
      </xdr:spPr>
    </xdr:pic>
  </etc:cellImage>
  <etc:cellImage>
    <xdr:pic>
      <xdr:nvPicPr>
        <xdr:cNvPr id="91" name="ID_95A12082009A49CAABFECEB853C26C08" descr="图片 90"/>
        <xdr:cNvPicPr/>
      </xdr:nvPicPr>
      <xdr:blipFill>
        <a:blip r:embed="rId7"/>
        <a:stretch>
          <a:fillRect/>
        </a:stretch>
      </xdr:blipFill>
      <xdr:spPr>
        <a:xfrm>
          <a:off x="0" y="0"/>
          <a:ext cx="6667500" cy="2895600"/>
        </a:xfrm>
        <a:prstGeom prst="rect">
          <a:avLst/>
        </a:prstGeom>
      </xdr:spPr>
    </xdr:pic>
  </etc:cellImage>
  <etc:cellImage>
    <xdr:pic>
      <xdr:nvPicPr>
        <xdr:cNvPr id="7" name="ID_4FA38170191545E3B4C8F85FBB743C24" descr="图片 6"/>
        <xdr:cNvPicPr/>
      </xdr:nvPicPr>
      <xdr:blipFill>
        <a:blip r:embed="rId8"/>
        <a:stretch>
          <a:fillRect/>
        </a:stretch>
      </xdr:blipFill>
      <xdr:spPr>
        <a:xfrm>
          <a:off x="0" y="0"/>
          <a:ext cx="5715000" cy="3019425"/>
        </a:xfrm>
        <a:prstGeom prst="rect">
          <a:avLst/>
        </a:prstGeom>
      </xdr:spPr>
    </xdr:pic>
  </etc:cellImage>
  <etc:cellImage>
    <xdr:pic>
      <xdr:nvPicPr>
        <xdr:cNvPr id="6" name="ID_D8759A013B1244A6A7EE5B69BB809F13" descr="图片 5"/>
        <xdr:cNvPicPr/>
      </xdr:nvPicPr>
      <xdr:blipFill>
        <a:blip r:embed="rId9"/>
        <a:stretch>
          <a:fillRect/>
        </a:stretch>
      </xdr:blipFill>
      <xdr:spPr>
        <a:xfrm>
          <a:off x="0" y="0"/>
          <a:ext cx="5715000" cy="3028950"/>
        </a:xfrm>
        <a:prstGeom prst="rect">
          <a:avLst/>
        </a:prstGeom>
      </xdr:spPr>
    </xdr:pic>
  </etc:cellImage>
  <etc:cellImage>
    <xdr:pic>
      <xdr:nvPicPr>
        <xdr:cNvPr id="8" name="ID_C0AB1EED539840C59665D545A9E9F4B8" descr="图片 7"/>
        <xdr:cNvPicPr/>
      </xdr:nvPicPr>
      <xdr:blipFill>
        <a:blip r:embed="rId10"/>
        <a:stretch>
          <a:fillRect/>
        </a:stretch>
      </xdr:blipFill>
      <xdr:spPr>
        <a:xfrm>
          <a:off x="0" y="0"/>
          <a:ext cx="5715000" cy="2657475"/>
        </a:xfrm>
        <a:prstGeom prst="rect">
          <a:avLst/>
        </a:prstGeom>
      </xdr:spPr>
    </xdr:pic>
  </etc:cellImage>
  <etc:cellImage>
    <xdr:pic>
      <xdr:nvPicPr>
        <xdr:cNvPr id="10" name="ID_C2DDF61842364C479CF5E14870F33E2A" descr="图片 9"/>
        <xdr:cNvPicPr/>
      </xdr:nvPicPr>
      <xdr:blipFill>
        <a:blip r:embed="rId11"/>
        <a:stretch>
          <a:fillRect/>
        </a:stretch>
      </xdr:blipFill>
      <xdr:spPr>
        <a:xfrm>
          <a:off x="0" y="0"/>
          <a:ext cx="3848100" cy="4362450"/>
        </a:xfrm>
        <a:prstGeom prst="rect">
          <a:avLst/>
        </a:prstGeom>
      </xdr:spPr>
    </xdr:pic>
  </etc:cellImage>
  <etc:cellImage>
    <xdr:pic>
      <xdr:nvPicPr>
        <xdr:cNvPr id="95" name="ID_FF983D1E3CED47748CBB24F5CAC4F40D" descr="图片 94"/>
        <xdr:cNvPicPr/>
      </xdr:nvPicPr>
      <xdr:blipFill>
        <a:blip r:embed="rId12"/>
        <a:stretch>
          <a:fillRect/>
        </a:stretch>
      </xdr:blipFill>
      <xdr:spPr>
        <a:xfrm>
          <a:off x="0" y="0"/>
          <a:ext cx="5610225" cy="2647950"/>
        </a:xfrm>
        <a:prstGeom prst="rect">
          <a:avLst/>
        </a:prstGeom>
      </xdr:spPr>
    </xdr:pic>
  </etc:cellImage>
  <etc:cellImage>
    <xdr:pic>
      <xdr:nvPicPr>
        <xdr:cNvPr id="9" name="ID_44A81CC10C77480A8960EBB9C2654356" descr="图片 8"/>
        <xdr:cNvPicPr/>
      </xdr:nvPicPr>
      <xdr:blipFill>
        <a:blip r:embed="rId13"/>
        <a:stretch>
          <a:fillRect/>
        </a:stretch>
      </xdr:blipFill>
      <xdr:spPr>
        <a:xfrm>
          <a:off x="0" y="0"/>
          <a:ext cx="5543550" cy="2600325"/>
        </a:xfrm>
        <a:prstGeom prst="rect">
          <a:avLst/>
        </a:prstGeom>
      </xdr:spPr>
    </xdr:pic>
  </etc:cellImage>
  <etc:cellImage>
    <xdr:pic>
      <xdr:nvPicPr>
        <xdr:cNvPr id="11" name="ID_3BAD07E0461549FEAF549B29CCD15E2F" descr="图片 10"/>
        <xdr:cNvPicPr/>
      </xdr:nvPicPr>
      <xdr:blipFill>
        <a:blip r:embed="rId14"/>
        <a:stretch>
          <a:fillRect/>
        </a:stretch>
      </xdr:blipFill>
      <xdr:spPr>
        <a:xfrm>
          <a:off x="0" y="0"/>
          <a:ext cx="5715000" cy="2771775"/>
        </a:xfrm>
        <a:prstGeom prst="rect">
          <a:avLst/>
        </a:prstGeom>
      </xdr:spPr>
    </xdr:pic>
  </etc:cellImage>
  <etc:cellImage>
    <xdr:pic>
      <xdr:nvPicPr>
        <xdr:cNvPr id="12" name="ID_244F047A4FB94B7F8FBBA328AF55116E" descr="图片 11"/>
        <xdr:cNvPicPr/>
      </xdr:nvPicPr>
      <xdr:blipFill>
        <a:blip r:embed="rId15"/>
        <a:stretch>
          <a:fillRect/>
        </a:stretch>
      </xdr:blipFill>
      <xdr:spPr>
        <a:xfrm>
          <a:off x="0" y="0"/>
          <a:ext cx="5715000" cy="2686050"/>
        </a:xfrm>
        <a:prstGeom prst="rect">
          <a:avLst/>
        </a:prstGeom>
      </xdr:spPr>
    </xdr:pic>
  </etc:cellImage>
  <etc:cellImage>
    <xdr:pic>
      <xdr:nvPicPr>
        <xdr:cNvPr id="62" name="ID_51B2FED8BC2841C88857E374E10B5CD5" descr="图片 61"/>
        <xdr:cNvPicPr/>
      </xdr:nvPicPr>
      <xdr:blipFill>
        <a:blip r:embed="rId16"/>
        <a:stretch>
          <a:fillRect/>
        </a:stretch>
      </xdr:blipFill>
      <xdr:spPr>
        <a:xfrm>
          <a:off x="0" y="0"/>
          <a:ext cx="5514975" cy="2352675"/>
        </a:xfrm>
        <a:prstGeom prst="rect">
          <a:avLst/>
        </a:prstGeom>
      </xdr:spPr>
    </xdr:pic>
  </etc:cellImage>
  <etc:cellImage>
    <xdr:pic>
      <xdr:nvPicPr>
        <xdr:cNvPr id="13" name="ID_92518ECD8FF744839D6282131A025097" descr="图片 12"/>
        <xdr:cNvPicPr/>
      </xdr:nvPicPr>
      <xdr:blipFill>
        <a:blip r:embed="rId17"/>
        <a:stretch>
          <a:fillRect/>
        </a:stretch>
      </xdr:blipFill>
      <xdr:spPr>
        <a:xfrm>
          <a:off x="0" y="0"/>
          <a:ext cx="4762500" cy="2990850"/>
        </a:xfrm>
        <a:prstGeom prst="rect">
          <a:avLst/>
        </a:prstGeom>
      </xdr:spPr>
    </xdr:pic>
  </etc:cellImage>
  <etc:cellImage>
    <xdr:pic>
      <xdr:nvPicPr>
        <xdr:cNvPr id="52" name="ID_F6A066E2608A4CC2A0808E393FE2B885" descr="图片 51"/>
        <xdr:cNvPicPr/>
      </xdr:nvPicPr>
      <xdr:blipFill>
        <a:blip r:embed="rId18"/>
        <a:stretch>
          <a:fillRect/>
        </a:stretch>
      </xdr:blipFill>
      <xdr:spPr>
        <a:xfrm>
          <a:off x="0" y="0"/>
          <a:ext cx="6667500" cy="2828925"/>
        </a:xfrm>
        <a:prstGeom prst="rect">
          <a:avLst/>
        </a:prstGeom>
      </xdr:spPr>
    </xdr:pic>
  </etc:cellImage>
  <etc:cellImage>
    <xdr:pic>
      <xdr:nvPicPr>
        <xdr:cNvPr id="14" name="ID_77E6F7DBEC204A29B6701AEB3D9373CA" descr="图片 13"/>
        <xdr:cNvPicPr/>
      </xdr:nvPicPr>
      <xdr:blipFill>
        <a:blip r:embed="rId19"/>
        <a:stretch>
          <a:fillRect/>
        </a:stretch>
      </xdr:blipFill>
      <xdr:spPr>
        <a:xfrm>
          <a:off x="0" y="0"/>
          <a:ext cx="5334000" cy="2524125"/>
        </a:xfrm>
        <a:prstGeom prst="rect">
          <a:avLst/>
        </a:prstGeom>
      </xdr:spPr>
    </xdr:pic>
  </etc:cellImage>
  <etc:cellImage>
    <xdr:pic>
      <xdr:nvPicPr>
        <xdr:cNvPr id="15" name="ID_EEA00B65BBF048568F5560ACE5CA104E" descr="图片 14"/>
        <xdr:cNvPicPr/>
      </xdr:nvPicPr>
      <xdr:blipFill>
        <a:blip r:embed="rId20"/>
        <a:stretch>
          <a:fillRect/>
        </a:stretch>
      </xdr:blipFill>
      <xdr:spPr>
        <a:xfrm>
          <a:off x="0" y="0"/>
          <a:ext cx="5905500" cy="2419350"/>
        </a:xfrm>
        <a:prstGeom prst="rect">
          <a:avLst/>
        </a:prstGeom>
      </xdr:spPr>
    </xdr:pic>
  </etc:cellImage>
  <etc:cellImage>
    <xdr:pic>
      <xdr:nvPicPr>
        <xdr:cNvPr id="16" name="ID_741A7292E85C4B758F9FFF00391DDEA9" descr="图片 15"/>
        <xdr:cNvPicPr/>
      </xdr:nvPicPr>
      <xdr:blipFill>
        <a:blip r:embed="rId21"/>
        <a:stretch>
          <a:fillRect/>
        </a:stretch>
      </xdr:blipFill>
      <xdr:spPr>
        <a:xfrm>
          <a:off x="0" y="0"/>
          <a:ext cx="5715000" cy="2486025"/>
        </a:xfrm>
        <a:prstGeom prst="rect">
          <a:avLst/>
        </a:prstGeom>
      </xdr:spPr>
    </xdr:pic>
  </etc:cellImage>
  <etc:cellImage>
    <xdr:pic>
      <xdr:nvPicPr>
        <xdr:cNvPr id="60" name="ID_54244991F6A7460E88F6DF7702D97A67" descr="图片 59"/>
        <xdr:cNvPicPr/>
      </xdr:nvPicPr>
      <xdr:blipFill>
        <a:blip r:embed="rId22"/>
        <a:stretch>
          <a:fillRect/>
        </a:stretch>
      </xdr:blipFill>
      <xdr:spPr>
        <a:xfrm>
          <a:off x="0" y="0"/>
          <a:ext cx="6667500" cy="3571875"/>
        </a:xfrm>
        <a:prstGeom prst="rect">
          <a:avLst/>
        </a:prstGeom>
      </xdr:spPr>
    </xdr:pic>
  </etc:cellImage>
  <etc:cellImage>
    <xdr:pic>
      <xdr:nvPicPr>
        <xdr:cNvPr id="17" name="ID_88B2CB9A45AD4F31A93BC7100F5980D9" descr="图片 16"/>
        <xdr:cNvPicPr/>
      </xdr:nvPicPr>
      <xdr:blipFill>
        <a:blip r:embed="rId23"/>
        <a:stretch>
          <a:fillRect/>
        </a:stretch>
      </xdr:blipFill>
      <xdr:spPr>
        <a:xfrm>
          <a:off x="0" y="0"/>
          <a:ext cx="5238750" cy="2952750"/>
        </a:xfrm>
        <a:prstGeom prst="rect">
          <a:avLst/>
        </a:prstGeom>
      </xdr:spPr>
    </xdr:pic>
  </etc:cellImage>
  <etc:cellImage>
    <xdr:pic>
      <xdr:nvPicPr>
        <xdr:cNvPr id="61" name="ID_12769A9C124D40EF97BB10BBA711871A" descr="图片 60"/>
        <xdr:cNvPicPr/>
      </xdr:nvPicPr>
      <xdr:blipFill>
        <a:blip r:embed="rId24"/>
        <a:stretch>
          <a:fillRect/>
        </a:stretch>
      </xdr:blipFill>
      <xdr:spPr>
        <a:xfrm>
          <a:off x="0" y="0"/>
          <a:ext cx="6667500" cy="4105275"/>
        </a:xfrm>
        <a:prstGeom prst="rect">
          <a:avLst/>
        </a:prstGeom>
      </xdr:spPr>
    </xdr:pic>
  </etc:cellImage>
  <etc:cellImage>
    <xdr:pic>
      <xdr:nvPicPr>
        <xdr:cNvPr id="18" name="ID_4B099AE90FD446A2BE448FBCEA1826E6" descr="图片 17"/>
        <xdr:cNvPicPr/>
      </xdr:nvPicPr>
      <xdr:blipFill>
        <a:blip r:embed="rId25"/>
        <a:stretch>
          <a:fillRect/>
        </a:stretch>
      </xdr:blipFill>
      <xdr:spPr>
        <a:xfrm>
          <a:off x="0" y="0"/>
          <a:ext cx="5219700" cy="2381250"/>
        </a:xfrm>
        <a:prstGeom prst="rect">
          <a:avLst/>
        </a:prstGeom>
      </xdr:spPr>
    </xdr:pic>
  </etc:cellImage>
  <etc:cellImage>
    <xdr:pic>
      <xdr:nvPicPr>
        <xdr:cNvPr id="85" name="ID_1CEABBF380434E3A92BCB2E4DC2AA2C8" descr="图片 84"/>
        <xdr:cNvPicPr/>
      </xdr:nvPicPr>
      <xdr:blipFill>
        <a:blip r:embed="rId26"/>
        <a:stretch>
          <a:fillRect/>
        </a:stretch>
      </xdr:blipFill>
      <xdr:spPr>
        <a:xfrm>
          <a:off x="0" y="0"/>
          <a:ext cx="6667500" cy="2895600"/>
        </a:xfrm>
        <a:prstGeom prst="rect">
          <a:avLst/>
        </a:prstGeom>
      </xdr:spPr>
    </xdr:pic>
  </etc:cellImage>
  <etc:cellImage>
    <xdr:pic>
      <xdr:nvPicPr>
        <xdr:cNvPr id="19" name="ID_2DB7C687E74F47B2B24937C09F185AA5" descr="图片 18"/>
        <xdr:cNvPicPr/>
      </xdr:nvPicPr>
      <xdr:blipFill>
        <a:blip r:embed="rId27"/>
        <a:stretch>
          <a:fillRect/>
        </a:stretch>
      </xdr:blipFill>
      <xdr:spPr>
        <a:xfrm>
          <a:off x="0" y="0"/>
          <a:ext cx="6191250" cy="2990850"/>
        </a:xfrm>
        <a:prstGeom prst="rect">
          <a:avLst/>
        </a:prstGeom>
      </xdr:spPr>
    </xdr:pic>
  </etc:cellImage>
  <etc:cellImage>
    <xdr:pic>
      <xdr:nvPicPr>
        <xdr:cNvPr id="93" name="ID_56CA344FAE9A4FF19CE2DA2C86818ABB" descr="图片 92"/>
        <xdr:cNvPicPr/>
      </xdr:nvPicPr>
      <xdr:blipFill>
        <a:blip r:embed="rId28"/>
        <a:stretch>
          <a:fillRect/>
        </a:stretch>
      </xdr:blipFill>
      <xdr:spPr>
        <a:xfrm>
          <a:off x="0" y="0"/>
          <a:ext cx="5276850" cy="6181725"/>
        </a:xfrm>
        <a:prstGeom prst="rect">
          <a:avLst/>
        </a:prstGeom>
      </xdr:spPr>
    </xdr:pic>
  </etc:cellImage>
  <etc:cellImage>
    <xdr:pic>
      <xdr:nvPicPr>
        <xdr:cNvPr id="21" name="ID_F05F3485FF0642A1832B5DD28CD39901" descr="图片 20"/>
        <xdr:cNvPicPr/>
      </xdr:nvPicPr>
      <xdr:blipFill>
        <a:blip r:embed="rId29"/>
        <a:stretch>
          <a:fillRect/>
        </a:stretch>
      </xdr:blipFill>
      <xdr:spPr>
        <a:xfrm>
          <a:off x="0" y="0"/>
          <a:ext cx="4343400" cy="5067300"/>
        </a:xfrm>
        <a:prstGeom prst="rect">
          <a:avLst/>
        </a:prstGeom>
      </xdr:spPr>
    </xdr:pic>
  </etc:cellImage>
  <etc:cellImage>
    <xdr:pic>
      <xdr:nvPicPr>
        <xdr:cNvPr id="20" name="ID_0E4DBB29417B42249BED0C322FF3A6AF" descr="图片 19"/>
        <xdr:cNvPicPr/>
      </xdr:nvPicPr>
      <xdr:blipFill>
        <a:blip r:embed="rId30"/>
        <a:stretch>
          <a:fillRect/>
        </a:stretch>
      </xdr:blipFill>
      <xdr:spPr>
        <a:xfrm>
          <a:off x="0" y="0"/>
          <a:ext cx="6600825" cy="3124200"/>
        </a:xfrm>
        <a:prstGeom prst="rect">
          <a:avLst/>
        </a:prstGeom>
      </xdr:spPr>
    </xdr:pic>
  </etc:cellImage>
  <etc:cellImage>
    <xdr:pic>
      <xdr:nvPicPr>
        <xdr:cNvPr id="22" name="ID_9738A6B76BE14D9CB917B7D4E93C7FCB" descr="图片 21"/>
        <xdr:cNvPicPr/>
      </xdr:nvPicPr>
      <xdr:blipFill>
        <a:blip r:embed="rId31"/>
        <a:stretch>
          <a:fillRect/>
        </a:stretch>
      </xdr:blipFill>
      <xdr:spPr>
        <a:xfrm>
          <a:off x="0" y="0"/>
          <a:ext cx="6124575" cy="3724275"/>
        </a:xfrm>
        <a:prstGeom prst="rect">
          <a:avLst/>
        </a:prstGeom>
      </xdr:spPr>
    </xdr:pic>
  </etc:cellImage>
  <etc:cellImage>
    <xdr:pic>
      <xdr:nvPicPr>
        <xdr:cNvPr id="25" name="ID_B3E9490E4B3B41509614EBBD144ABF9C" descr="图片 24"/>
        <xdr:cNvPicPr/>
      </xdr:nvPicPr>
      <xdr:blipFill>
        <a:blip r:embed="rId32"/>
        <a:stretch>
          <a:fillRect/>
        </a:stretch>
      </xdr:blipFill>
      <xdr:spPr>
        <a:xfrm>
          <a:off x="0" y="0"/>
          <a:ext cx="6667500" cy="3476625"/>
        </a:xfrm>
        <a:prstGeom prst="rect">
          <a:avLst/>
        </a:prstGeom>
      </xdr:spPr>
    </xdr:pic>
  </etc:cellImage>
  <etc:cellImage>
    <xdr:pic>
      <xdr:nvPicPr>
        <xdr:cNvPr id="24" name="ID_8A774BFD94CE4631A9341DE949DC5D56" descr="图片 23"/>
        <xdr:cNvPicPr/>
      </xdr:nvPicPr>
      <xdr:blipFill>
        <a:blip r:embed="rId33"/>
        <a:stretch>
          <a:fillRect/>
        </a:stretch>
      </xdr:blipFill>
      <xdr:spPr>
        <a:xfrm>
          <a:off x="0" y="0"/>
          <a:ext cx="6667500" cy="3362325"/>
        </a:xfrm>
        <a:prstGeom prst="rect">
          <a:avLst/>
        </a:prstGeom>
      </xdr:spPr>
    </xdr:pic>
  </etc:cellImage>
  <etc:cellImage>
    <xdr:pic>
      <xdr:nvPicPr>
        <xdr:cNvPr id="23" name="ID_7F16DC6B73354A0B81F762B44F83246D" descr="图片 22"/>
        <xdr:cNvPicPr/>
      </xdr:nvPicPr>
      <xdr:blipFill>
        <a:blip r:embed="rId34"/>
        <a:stretch>
          <a:fillRect/>
        </a:stretch>
      </xdr:blipFill>
      <xdr:spPr>
        <a:xfrm>
          <a:off x="0" y="0"/>
          <a:ext cx="4333875" cy="1733550"/>
        </a:xfrm>
        <a:prstGeom prst="rect">
          <a:avLst/>
        </a:prstGeom>
      </xdr:spPr>
    </xdr:pic>
  </etc:cellImage>
  <etc:cellImage>
    <xdr:pic>
      <xdr:nvPicPr>
        <xdr:cNvPr id="27" name="ID_0444F9515C604DD386BB3DB783E4476E" descr="图片 26"/>
        <xdr:cNvPicPr/>
      </xdr:nvPicPr>
      <xdr:blipFill>
        <a:blip r:embed="rId35"/>
        <a:stretch>
          <a:fillRect/>
        </a:stretch>
      </xdr:blipFill>
      <xdr:spPr>
        <a:xfrm>
          <a:off x="0" y="0"/>
          <a:ext cx="6219825" cy="3933825"/>
        </a:xfrm>
        <a:prstGeom prst="rect">
          <a:avLst/>
        </a:prstGeom>
      </xdr:spPr>
    </xdr:pic>
  </etc:cellImage>
  <etc:cellImage>
    <xdr:pic>
      <xdr:nvPicPr>
        <xdr:cNvPr id="26" name="ID_302BDC9D748341B5891815E6F656D371" descr="图片 25"/>
        <xdr:cNvPicPr/>
      </xdr:nvPicPr>
      <xdr:blipFill>
        <a:blip r:embed="rId36"/>
        <a:stretch>
          <a:fillRect/>
        </a:stretch>
      </xdr:blipFill>
      <xdr:spPr>
        <a:xfrm>
          <a:off x="0" y="0"/>
          <a:ext cx="6667500" cy="3000375"/>
        </a:xfrm>
        <a:prstGeom prst="rect">
          <a:avLst/>
        </a:prstGeom>
      </xdr:spPr>
    </xdr:pic>
  </etc:cellImage>
  <etc:cellImage>
    <xdr:pic>
      <xdr:nvPicPr>
        <xdr:cNvPr id="28" name="ID_998339FA3C644427B47AEC461AD14B04" descr="图片 27"/>
        <xdr:cNvPicPr/>
      </xdr:nvPicPr>
      <xdr:blipFill>
        <a:blip r:embed="rId37"/>
        <a:stretch>
          <a:fillRect/>
        </a:stretch>
      </xdr:blipFill>
      <xdr:spPr>
        <a:xfrm>
          <a:off x="0" y="0"/>
          <a:ext cx="6667500" cy="3409950"/>
        </a:xfrm>
        <a:prstGeom prst="rect">
          <a:avLst/>
        </a:prstGeom>
      </xdr:spPr>
    </xdr:pic>
  </etc:cellImage>
  <etc:cellImage>
    <xdr:pic>
      <xdr:nvPicPr>
        <xdr:cNvPr id="30" name="ID_6A792B7DA620460FBA822EB82F43D499" descr="图片 29"/>
        <xdr:cNvPicPr/>
      </xdr:nvPicPr>
      <xdr:blipFill>
        <a:blip r:embed="rId38"/>
        <a:stretch>
          <a:fillRect/>
        </a:stretch>
      </xdr:blipFill>
      <xdr:spPr>
        <a:xfrm>
          <a:off x="0" y="0"/>
          <a:ext cx="6667500" cy="3114675"/>
        </a:xfrm>
        <a:prstGeom prst="rect">
          <a:avLst/>
        </a:prstGeom>
      </xdr:spPr>
    </xdr:pic>
  </etc:cellImage>
  <etc:cellImage>
    <xdr:pic>
      <xdr:nvPicPr>
        <xdr:cNvPr id="29" name="ID_139DE0BC7DC0473ABE850CF36160FBEE" descr="图片 28"/>
        <xdr:cNvPicPr/>
      </xdr:nvPicPr>
      <xdr:blipFill>
        <a:blip r:embed="rId39"/>
        <a:stretch>
          <a:fillRect/>
        </a:stretch>
      </xdr:blipFill>
      <xdr:spPr>
        <a:xfrm>
          <a:off x="0" y="0"/>
          <a:ext cx="4638675" cy="4933950"/>
        </a:xfrm>
        <a:prstGeom prst="rect">
          <a:avLst/>
        </a:prstGeom>
      </xdr:spPr>
    </xdr:pic>
  </etc:cellImage>
  <etc:cellImage>
    <xdr:pic>
      <xdr:nvPicPr>
        <xdr:cNvPr id="33" name="ID_DCC137A92BA041849154825AB0B469C8" descr="图片 32"/>
        <xdr:cNvPicPr/>
      </xdr:nvPicPr>
      <xdr:blipFill>
        <a:blip r:embed="rId40"/>
        <a:stretch>
          <a:fillRect/>
        </a:stretch>
      </xdr:blipFill>
      <xdr:spPr>
        <a:xfrm>
          <a:off x="0" y="0"/>
          <a:ext cx="6667500" cy="4095750"/>
        </a:xfrm>
        <a:prstGeom prst="rect">
          <a:avLst/>
        </a:prstGeom>
      </xdr:spPr>
    </xdr:pic>
  </etc:cellImage>
  <etc:cellImage>
    <xdr:pic>
      <xdr:nvPicPr>
        <xdr:cNvPr id="75" name="ID_15DF853EF56E45E9AAB66922A6A2F1AF" descr="图片 74"/>
        <xdr:cNvPicPr/>
      </xdr:nvPicPr>
      <xdr:blipFill>
        <a:blip r:embed="rId41"/>
        <a:stretch>
          <a:fillRect/>
        </a:stretch>
      </xdr:blipFill>
      <xdr:spPr>
        <a:xfrm>
          <a:off x="0" y="0"/>
          <a:ext cx="6667500" cy="2876550"/>
        </a:xfrm>
        <a:prstGeom prst="rect">
          <a:avLst/>
        </a:prstGeom>
      </xdr:spPr>
    </xdr:pic>
  </etc:cellImage>
  <etc:cellImage>
    <xdr:pic>
      <xdr:nvPicPr>
        <xdr:cNvPr id="31" name="ID_AB47B74CCFE2421CA6535EFE46589DF8" descr="图片 30"/>
        <xdr:cNvPicPr/>
      </xdr:nvPicPr>
      <xdr:blipFill>
        <a:blip r:embed="rId42"/>
        <a:stretch>
          <a:fillRect/>
        </a:stretch>
      </xdr:blipFill>
      <xdr:spPr>
        <a:xfrm>
          <a:off x="0" y="0"/>
          <a:ext cx="6667500" cy="7439025"/>
        </a:xfrm>
        <a:prstGeom prst="rect">
          <a:avLst/>
        </a:prstGeom>
      </xdr:spPr>
    </xdr:pic>
  </etc:cellImage>
  <etc:cellImage>
    <xdr:pic>
      <xdr:nvPicPr>
        <xdr:cNvPr id="32" name="ID_C96E6FFE755A468D9A9F18550B75C63F" descr="图片 31"/>
        <xdr:cNvPicPr/>
      </xdr:nvPicPr>
      <xdr:blipFill>
        <a:blip r:embed="rId43"/>
        <a:stretch>
          <a:fillRect/>
        </a:stretch>
      </xdr:blipFill>
      <xdr:spPr>
        <a:xfrm>
          <a:off x="0" y="0"/>
          <a:ext cx="4476750" cy="1828800"/>
        </a:xfrm>
        <a:prstGeom prst="rect">
          <a:avLst/>
        </a:prstGeom>
      </xdr:spPr>
    </xdr:pic>
  </etc:cellImage>
  <etc:cellImage>
    <xdr:pic>
      <xdr:nvPicPr>
        <xdr:cNvPr id="35" name="ID_FEDFF97320184B45883B788F30608742" descr="图片 34"/>
        <xdr:cNvPicPr/>
      </xdr:nvPicPr>
      <xdr:blipFill>
        <a:blip r:embed="rId44"/>
        <a:stretch>
          <a:fillRect/>
        </a:stretch>
      </xdr:blipFill>
      <xdr:spPr>
        <a:xfrm>
          <a:off x="0" y="0"/>
          <a:ext cx="6667500" cy="3400425"/>
        </a:xfrm>
        <a:prstGeom prst="rect">
          <a:avLst/>
        </a:prstGeom>
      </xdr:spPr>
    </xdr:pic>
  </etc:cellImage>
  <etc:cellImage>
    <xdr:pic>
      <xdr:nvPicPr>
        <xdr:cNvPr id="34" name="ID_0E0765DEA585444B92C917533E9E2757" descr="图片 33"/>
        <xdr:cNvPicPr/>
      </xdr:nvPicPr>
      <xdr:blipFill>
        <a:blip r:embed="rId45"/>
        <a:stretch>
          <a:fillRect/>
        </a:stretch>
      </xdr:blipFill>
      <xdr:spPr>
        <a:xfrm>
          <a:off x="0" y="0"/>
          <a:ext cx="5810250" cy="3314700"/>
        </a:xfrm>
        <a:prstGeom prst="rect">
          <a:avLst/>
        </a:prstGeom>
      </xdr:spPr>
    </xdr:pic>
  </etc:cellImage>
  <etc:cellImage>
    <xdr:pic>
      <xdr:nvPicPr>
        <xdr:cNvPr id="90" name="ID_1E37E946944C4669BC80CC9EBCF134E8" descr="图片 89"/>
        <xdr:cNvPicPr/>
      </xdr:nvPicPr>
      <xdr:blipFill>
        <a:blip r:embed="rId46"/>
        <a:stretch>
          <a:fillRect/>
        </a:stretch>
      </xdr:blipFill>
      <xdr:spPr>
        <a:xfrm>
          <a:off x="0" y="0"/>
          <a:ext cx="6667500" cy="4486275"/>
        </a:xfrm>
        <a:prstGeom prst="rect">
          <a:avLst/>
        </a:prstGeom>
      </xdr:spPr>
    </xdr:pic>
  </etc:cellImage>
  <etc:cellImage>
    <xdr:pic>
      <xdr:nvPicPr>
        <xdr:cNvPr id="37" name="ID_D5BCC1DD4E4A4C12819D420FBB0D0446" descr="图片 36"/>
        <xdr:cNvPicPr/>
      </xdr:nvPicPr>
      <xdr:blipFill>
        <a:blip r:embed="rId47"/>
        <a:stretch>
          <a:fillRect/>
        </a:stretch>
      </xdr:blipFill>
      <xdr:spPr>
        <a:xfrm>
          <a:off x="0" y="0"/>
          <a:ext cx="4772025" cy="1838325"/>
        </a:xfrm>
        <a:prstGeom prst="rect">
          <a:avLst/>
        </a:prstGeom>
      </xdr:spPr>
    </xdr:pic>
  </etc:cellImage>
  <etc:cellImage>
    <xdr:pic>
      <xdr:nvPicPr>
        <xdr:cNvPr id="36" name="ID_9C76F64DB7F143A1B68042EE434EC4CF" descr="图片 35"/>
        <xdr:cNvPicPr/>
      </xdr:nvPicPr>
      <xdr:blipFill>
        <a:blip r:embed="rId48"/>
        <a:stretch>
          <a:fillRect/>
        </a:stretch>
      </xdr:blipFill>
      <xdr:spPr>
        <a:xfrm>
          <a:off x="0" y="0"/>
          <a:ext cx="6667500" cy="3000375"/>
        </a:xfrm>
        <a:prstGeom prst="rect">
          <a:avLst/>
        </a:prstGeom>
      </xdr:spPr>
    </xdr:pic>
  </etc:cellImage>
  <etc:cellImage>
    <xdr:pic>
      <xdr:nvPicPr>
        <xdr:cNvPr id="65" name="ID_843919C3D5F74D8D903934902D38849C" descr="图片 64"/>
        <xdr:cNvPicPr/>
      </xdr:nvPicPr>
      <xdr:blipFill>
        <a:blip r:embed="rId49"/>
        <a:stretch>
          <a:fillRect/>
        </a:stretch>
      </xdr:blipFill>
      <xdr:spPr>
        <a:xfrm>
          <a:off x="0" y="0"/>
          <a:ext cx="5334000" cy="6286500"/>
        </a:xfrm>
        <a:prstGeom prst="rect">
          <a:avLst/>
        </a:prstGeom>
      </xdr:spPr>
    </xdr:pic>
  </etc:cellImage>
  <etc:cellImage>
    <xdr:pic>
      <xdr:nvPicPr>
        <xdr:cNvPr id="38" name="ID_678364C56DBC4849B641FBAAEB6EEC4B" descr="图片 37"/>
        <xdr:cNvPicPr/>
      </xdr:nvPicPr>
      <xdr:blipFill>
        <a:blip r:embed="rId50"/>
        <a:stretch>
          <a:fillRect/>
        </a:stretch>
      </xdr:blipFill>
      <xdr:spPr>
        <a:xfrm>
          <a:off x="0" y="0"/>
          <a:ext cx="5276850" cy="2447925"/>
        </a:xfrm>
        <a:prstGeom prst="rect">
          <a:avLst/>
        </a:prstGeom>
      </xdr:spPr>
    </xdr:pic>
  </etc:cellImage>
  <etc:cellImage>
    <xdr:pic>
      <xdr:nvPicPr>
        <xdr:cNvPr id="40" name="ID_24B97FAF8FA14303BEA6FBEB759E9F09" descr="图片 39"/>
        <xdr:cNvPicPr/>
      </xdr:nvPicPr>
      <xdr:blipFill>
        <a:blip r:embed="rId51"/>
        <a:stretch>
          <a:fillRect/>
        </a:stretch>
      </xdr:blipFill>
      <xdr:spPr>
        <a:xfrm>
          <a:off x="0" y="0"/>
          <a:ext cx="6667500" cy="3133725"/>
        </a:xfrm>
        <a:prstGeom prst="rect">
          <a:avLst/>
        </a:prstGeom>
      </xdr:spPr>
    </xdr:pic>
  </etc:cellImage>
  <etc:cellImage>
    <xdr:pic>
      <xdr:nvPicPr>
        <xdr:cNvPr id="39" name="ID_203A86BA74F343D2B71C6190B675DDE7" descr="图片 38"/>
        <xdr:cNvPicPr/>
      </xdr:nvPicPr>
      <xdr:blipFill>
        <a:blip r:embed="rId52"/>
        <a:stretch>
          <a:fillRect/>
        </a:stretch>
      </xdr:blipFill>
      <xdr:spPr>
        <a:xfrm>
          <a:off x="0" y="0"/>
          <a:ext cx="6667500" cy="3362325"/>
        </a:xfrm>
        <a:prstGeom prst="rect">
          <a:avLst/>
        </a:prstGeom>
      </xdr:spPr>
    </xdr:pic>
  </etc:cellImage>
  <etc:cellImage>
    <xdr:pic>
      <xdr:nvPicPr>
        <xdr:cNvPr id="82" name="ID_CF6EC50104674A9C97270DD75236D30B" descr="图片 81"/>
        <xdr:cNvPicPr/>
      </xdr:nvPicPr>
      <xdr:blipFill>
        <a:blip r:embed="rId53"/>
        <a:stretch>
          <a:fillRect/>
        </a:stretch>
      </xdr:blipFill>
      <xdr:spPr>
        <a:xfrm>
          <a:off x="0" y="0"/>
          <a:ext cx="5086350" cy="2409825"/>
        </a:xfrm>
        <a:prstGeom prst="rect">
          <a:avLst/>
        </a:prstGeom>
      </xdr:spPr>
    </xdr:pic>
  </etc:cellImage>
  <etc:cellImage>
    <xdr:pic>
      <xdr:nvPicPr>
        <xdr:cNvPr id="42" name="ID_B340E2952A3A472B87B4527E4054EE24" descr="图片 41"/>
        <xdr:cNvPicPr/>
      </xdr:nvPicPr>
      <xdr:blipFill>
        <a:blip r:embed="rId54"/>
        <a:stretch>
          <a:fillRect/>
        </a:stretch>
      </xdr:blipFill>
      <xdr:spPr>
        <a:xfrm>
          <a:off x="0" y="0"/>
          <a:ext cx="5276850" cy="2800350"/>
        </a:xfrm>
        <a:prstGeom prst="rect">
          <a:avLst/>
        </a:prstGeom>
      </xdr:spPr>
    </xdr:pic>
  </etc:cellImage>
  <etc:cellImage>
    <xdr:pic>
      <xdr:nvPicPr>
        <xdr:cNvPr id="41" name="ID_670163F6CDA741DC8D8EB7D2A613FA05" descr="图片 40"/>
        <xdr:cNvPicPr/>
      </xdr:nvPicPr>
      <xdr:blipFill>
        <a:blip r:embed="rId55"/>
        <a:stretch>
          <a:fillRect/>
        </a:stretch>
      </xdr:blipFill>
      <xdr:spPr>
        <a:xfrm>
          <a:off x="0" y="0"/>
          <a:ext cx="6667500" cy="3076575"/>
        </a:xfrm>
        <a:prstGeom prst="rect">
          <a:avLst/>
        </a:prstGeom>
      </xdr:spPr>
    </xdr:pic>
  </etc:cellImage>
  <etc:cellImage>
    <xdr:pic>
      <xdr:nvPicPr>
        <xdr:cNvPr id="43" name="ID_1763356736A44B8D8CD6770D7B4FA4AD" descr="图片 42"/>
        <xdr:cNvPicPr/>
      </xdr:nvPicPr>
      <xdr:blipFill>
        <a:blip r:embed="rId56"/>
        <a:stretch>
          <a:fillRect/>
        </a:stretch>
      </xdr:blipFill>
      <xdr:spPr>
        <a:xfrm>
          <a:off x="0" y="0"/>
          <a:ext cx="5924550" cy="2428875"/>
        </a:xfrm>
        <a:prstGeom prst="rect">
          <a:avLst/>
        </a:prstGeom>
      </xdr:spPr>
    </xdr:pic>
  </etc:cellImage>
  <etc:cellImage>
    <xdr:pic>
      <xdr:nvPicPr>
        <xdr:cNvPr id="44" name="ID_A5B4BEF4267E4EBC9DBB0328534B6855" descr="图片 43"/>
        <xdr:cNvPicPr/>
      </xdr:nvPicPr>
      <xdr:blipFill>
        <a:blip r:embed="rId57"/>
        <a:stretch>
          <a:fillRect/>
        </a:stretch>
      </xdr:blipFill>
      <xdr:spPr>
        <a:xfrm>
          <a:off x="0" y="0"/>
          <a:ext cx="5400675" cy="2895600"/>
        </a:xfrm>
        <a:prstGeom prst="rect">
          <a:avLst/>
        </a:prstGeom>
      </xdr:spPr>
    </xdr:pic>
  </etc:cellImage>
  <etc:cellImage>
    <xdr:pic>
      <xdr:nvPicPr>
        <xdr:cNvPr id="45" name="ID_BD7B0A1331FB490FA6E61B944A763BD9" descr="图片 44"/>
        <xdr:cNvPicPr/>
      </xdr:nvPicPr>
      <xdr:blipFill>
        <a:blip r:embed="rId58"/>
        <a:stretch>
          <a:fillRect/>
        </a:stretch>
      </xdr:blipFill>
      <xdr:spPr>
        <a:xfrm>
          <a:off x="0" y="0"/>
          <a:ext cx="6667500" cy="4057650"/>
        </a:xfrm>
        <a:prstGeom prst="rect">
          <a:avLst/>
        </a:prstGeom>
      </xdr:spPr>
    </xdr:pic>
  </etc:cellImage>
  <etc:cellImage>
    <xdr:pic>
      <xdr:nvPicPr>
        <xdr:cNvPr id="47" name="ID_70C480AE5D0645FCB1BEFC102D02F408" descr="图片 46"/>
        <xdr:cNvPicPr/>
      </xdr:nvPicPr>
      <xdr:blipFill>
        <a:blip r:embed="rId59"/>
        <a:stretch>
          <a:fillRect/>
        </a:stretch>
      </xdr:blipFill>
      <xdr:spPr>
        <a:xfrm>
          <a:off x="0" y="0"/>
          <a:ext cx="6667500" cy="3162300"/>
        </a:xfrm>
        <a:prstGeom prst="rect">
          <a:avLst/>
        </a:prstGeom>
      </xdr:spPr>
    </xdr:pic>
  </etc:cellImage>
  <etc:cellImage>
    <xdr:pic>
      <xdr:nvPicPr>
        <xdr:cNvPr id="46" name="ID_F4CB87877B0F4462B600534F4984ED06" descr="图片 45"/>
        <xdr:cNvPicPr/>
      </xdr:nvPicPr>
      <xdr:blipFill>
        <a:blip r:embed="rId60"/>
        <a:stretch>
          <a:fillRect/>
        </a:stretch>
      </xdr:blipFill>
      <xdr:spPr>
        <a:xfrm>
          <a:off x="0" y="0"/>
          <a:ext cx="6667500" cy="3714750"/>
        </a:xfrm>
        <a:prstGeom prst="rect">
          <a:avLst/>
        </a:prstGeom>
      </xdr:spPr>
    </xdr:pic>
  </etc:cellImage>
  <etc:cellImage>
    <xdr:pic>
      <xdr:nvPicPr>
        <xdr:cNvPr id="50" name="ID_255F0EC4E16B48C7AB1D1E8A407808ED" descr="图片 49"/>
        <xdr:cNvPicPr/>
      </xdr:nvPicPr>
      <xdr:blipFill>
        <a:blip r:embed="rId61"/>
        <a:stretch>
          <a:fillRect/>
        </a:stretch>
      </xdr:blipFill>
      <xdr:spPr>
        <a:xfrm>
          <a:off x="0" y="0"/>
          <a:ext cx="5276850" cy="5295900"/>
        </a:xfrm>
        <a:prstGeom prst="rect">
          <a:avLst/>
        </a:prstGeom>
      </xdr:spPr>
    </xdr:pic>
  </etc:cellImage>
  <etc:cellImage>
    <xdr:pic>
      <xdr:nvPicPr>
        <xdr:cNvPr id="48" name="ID_9785E187EDA246FD92785ECACDE8A63F" descr="图片 47"/>
        <xdr:cNvPicPr/>
      </xdr:nvPicPr>
      <xdr:blipFill>
        <a:blip r:embed="rId62"/>
        <a:stretch>
          <a:fillRect/>
        </a:stretch>
      </xdr:blipFill>
      <xdr:spPr>
        <a:xfrm>
          <a:off x="0" y="0"/>
          <a:ext cx="6667500" cy="4343400"/>
        </a:xfrm>
        <a:prstGeom prst="rect">
          <a:avLst/>
        </a:prstGeom>
      </xdr:spPr>
    </xdr:pic>
  </etc:cellImage>
  <etc:cellImage>
    <xdr:pic>
      <xdr:nvPicPr>
        <xdr:cNvPr id="57" name="ID_E2917BDC6EB749B08E563092FBB200E0" descr="图片 56"/>
        <xdr:cNvPicPr/>
      </xdr:nvPicPr>
      <xdr:blipFill>
        <a:blip r:embed="rId63"/>
        <a:stretch>
          <a:fillRect/>
        </a:stretch>
      </xdr:blipFill>
      <xdr:spPr>
        <a:xfrm>
          <a:off x="0" y="0"/>
          <a:ext cx="6667500" cy="2581275"/>
        </a:xfrm>
        <a:prstGeom prst="rect">
          <a:avLst/>
        </a:prstGeom>
      </xdr:spPr>
    </xdr:pic>
  </etc:cellImage>
  <etc:cellImage>
    <xdr:pic>
      <xdr:nvPicPr>
        <xdr:cNvPr id="49" name="ID_664C6ED901204CCB8609F9BF66589D41" descr="图片 48"/>
        <xdr:cNvPicPr/>
      </xdr:nvPicPr>
      <xdr:blipFill>
        <a:blip r:embed="rId64"/>
        <a:stretch>
          <a:fillRect/>
        </a:stretch>
      </xdr:blipFill>
      <xdr:spPr>
        <a:xfrm>
          <a:off x="0" y="0"/>
          <a:ext cx="6276975" cy="3905250"/>
        </a:xfrm>
        <a:prstGeom prst="rect">
          <a:avLst/>
        </a:prstGeom>
      </xdr:spPr>
    </xdr:pic>
  </etc:cellImage>
  <etc:cellImage>
    <xdr:pic>
      <xdr:nvPicPr>
        <xdr:cNvPr id="51" name="ID_259E9118265B4F229268BEC3D3E42DE4" descr="图片 50"/>
        <xdr:cNvPicPr/>
      </xdr:nvPicPr>
      <xdr:blipFill>
        <a:blip r:embed="rId65"/>
        <a:stretch>
          <a:fillRect/>
        </a:stretch>
      </xdr:blipFill>
      <xdr:spPr>
        <a:xfrm>
          <a:off x="0" y="0"/>
          <a:ext cx="6667500" cy="3562350"/>
        </a:xfrm>
        <a:prstGeom prst="rect">
          <a:avLst/>
        </a:prstGeom>
      </xdr:spPr>
    </xdr:pic>
  </etc:cellImage>
  <etc:cellImage>
    <xdr:pic>
      <xdr:nvPicPr>
        <xdr:cNvPr id="63" name="ID_2A5ABB4C0C3E4CE5BD844AE45909602F" descr="图片 62"/>
        <xdr:cNvPicPr/>
      </xdr:nvPicPr>
      <xdr:blipFill>
        <a:blip r:embed="rId66"/>
        <a:stretch>
          <a:fillRect/>
        </a:stretch>
      </xdr:blipFill>
      <xdr:spPr>
        <a:xfrm>
          <a:off x="0" y="0"/>
          <a:ext cx="6667500" cy="2895600"/>
        </a:xfrm>
        <a:prstGeom prst="rect">
          <a:avLst/>
        </a:prstGeom>
      </xdr:spPr>
    </xdr:pic>
  </etc:cellImage>
  <etc:cellImage>
    <xdr:pic>
      <xdr:nvPicPr>
        <xdr:cNvPr id="53" name="ID_DBFF202C665340F69E1D5FA43B56832F" descr="图片 52"/>
        <xdr:cNvPicPr/>
      </xdr:nvPicPr>
      <xdr:blipFill>
        <a:blip r:embed="rId67"/>
        <a:stretch>
          <a:fillRect/>
        </a:stretch>
      </xdr:blipFill>
      <xdr:spPr>
        <a:xfrm>
          <a:off x="0" y="0"/>
          <a:ext cx="6010275" cy="2305050"/>
        </a:xfrm>
        <a:prstGeom prst="rect">
          <a:avLst/>
        </a:prstGeom>
      </xdr:spPr>
    </xdr:pic>
  </etc:cellImage>
  <etc:cellImage>
    <xdr:pic>
      <xdr:nvPicPr>
        <xdr:cNvPr id="78" name="ID_3681E9BB6D654638B354747A8CE3FDE9" descr="图片 77"/>
        <xdr:cNvPicPr/>
      </xdr:nvPicPr>
      <xdr:blipFill>
        <a:blip r:embed="rId68"/>
        <a:stretch>
          <a:fillRect/>
        </a:stretch>
      </xdr:blipFill>
      <xdr:spPr>
        <a:xfrm>
          <a:off x="0" y="0"/>
          <a:ext cx="6667500" cy="3562350"/>
        </a:xfrm>
        <a:prstGeom prst="rect">
          <a:avLst/>
        </a:prstGeom>
      </xdr:spPr>
    </xdr:pic>
  </etc:cellImage>
  <etc:cellImage>
    <xdr:pic>
      <xdr:nvPicPr>
        <xdr:cNvPr id="54" name="ID_9C9F26366A1245E88F142D740CE231F4" descr="图片 53"/>
        <xdr:cNvPicPr/>
      </xdr:nvPicPr>
      <xdr:blipFill>
        <a:blip r:embed="rId69"/>
        <a:stretch>
          <a:fillRect/>
        </a:stretch>
      </xdr:blipFill>
      <xdr:spPr>
        <a:xfrm>
          <a:off x="0" y="0"/>
          <a:ext cx="5715000" cy="2981325"/>
        </a:xfrm>
        <a:prstGeom prst="rect">
          <a:avLst/>
        </a:prstGeom>
      </xdr:spPr>
    </xdr:pic>
  </etc:cellImage>
  <etc:cellImage>
    <xdr:pic>
      <xdr:nvPicPr>
        <xdr:cNvPr id="55" name="ID_66627D73BFE6421AAFF48CF279CAB9A8" descr="图片 54"/>
        <xdr:cNvPicPr/>
      </xdr:nvPicPr>
      <xdr:blipFill>
        <a:blip r:embed="rId70"/>
        <a:stretch>
          <a:fillRect/>
        </a:stretch>
      </xdr:blipFill>
      <xdr:spPr>
        <a:xfrm>
          <a:off x="0" y="0"/>
          <a:ext cx="6667500" cy="2847975"/>
        </a:xfrm>
        <a:prstGeom prst="rect">
          <a:avLst/>
        </a:prstGeom>
      </xdr:spPr>
    </xdr:pic>
  </etc:cellImage>
  <etc:cellImage>
    <xdr:pic>
      <xdr:nvPicPr>
        <xdr:cNvPr id="56" name="ID_453FC3C4277F4A69BE96DBFA59890FC0" descr="图片 55"/>
        <xdr:cNvPicPr/>
      </xdr:nvPicPr>
      <xdr:blipFill>
        <a:blip r:embed="rId71"/>
        <a:stretch>
          <a:fillRect/>
        </a:stretch>
      </xdr:blipFill>
      <xdr:spPr>
        <a:xfrm>
          <a:off x="0" y="0"/>
          <a:ext cx="5276850" cy="2466975"/>
        </a:xfrm>
        <a:prstGeom prst="rect">
          <a:avLst/>
        </a:prstGeom>
      </xdr:spPr>
    </xdr:pic>
  </etc:cellImage>
  <etc:cellImage>
    <xdr:pic>
      <xdr:nvPicPr>
        <xdr:cNvPr id="58" name="ID_FBAA608137C0489DAB0E49D72F3D59D0" descr="图片 57"/>
        <xdr:cNvPicPr/>
      </xdr:nvPicPr>
      <xdr:blipFill>
        <a:blip r:embed="rId72"/>
        <a:stretch>
          <a:fillRect/>
        </a:stretch>
      </xdr:blipFill>
      <xdr:spPr>
        <a:xfrm>
          <a:off x="0" y="0"/>
          <a:ext cx="6667500" cy="3362325"/>
        </a:xfrm>
        <a:prstGeom prst="rect">
          <a:avLst/>
        </a:prstGeom>
      </xdr:spPr>
    </xdr:pic>
  </etc:cellImage>
  <etc:cellImage>
    <xdr:pic>
      <xdr:nvPicPr>
        <xdr:cNvPr id="59" name="ID_1E98520990EA44D1BF6BB0102F331A01" descr="图片 58"/>
        <xdr:cNvPicPr/>
      </xdr:nvPicPr>
      <xdr:blipFill>
        <a:blip r:embed="rId73"/>
        <a:stretch>
          <a:fillRect/>
        </a:stretch>
      </xdr:blipFill>
      <xdr:spPr>
        <a:xfrm>
          <a:off x="0" y="0"/>
          <a:ext cx="6667500" cy="3286125"/>
        </a:xfrm>
        <a:prstGeom prst="rect">
          <a:avLst/>
        </a:prstGeom>
      </xdr:spPr>
    </xdr:pic>
  </etc:cellImage>
  <etc:cellImage>
    <xdr:pic>
      <xdr:nvPicPr>
        <xdr:cNvPr id="66" name="ID_F457DD1312CE4543A7AF0D6B2D14E625" descr="图片 65"/>
        <xdr:cNvPicPr/>
      </xdr:nvPicPr>
      <xdr:blipFill>
        <a:blip r:embed="rId74"/>
        <a:stretch>
          <a:fillRect/>
        </a:stretch>
      </xdr:blipFill>
      <xdr:spPr>
        <a:xfrm>
          <a:off x="0" y="0"/>
          <a:ext cx="5019675" cy="2562225"/>
        </a:xfrm>
        <a:prstGeom prst="rect">
          <a:avLst/>
        </a:prstGeom>
      </xdr:spPr>
    </xdr:pic>
  </etc:cellImage>
  <etc:cellImage>
    <xdr:pic>
      <xdr:nvPicPr>
        <xdr:cNvPr id="67" name="ID_37FC27262BCE43C8B9D7BFDD94B8C526" descr="图片 66"/>
        <xdr:cNvPicPr/>
      </xdr:nvPicPr>
      <xdr:blipFill>
        <a:blip r:embed="rId75"/>
        <a:stretch>
          <a:fillRect/>
        </a:stretch>
      </xdr:blipFill>
      <xdr:spPr>
        <a:xfrm>
          <a:off x="0" y="0"/>
          <a:ext cx="6667500" cy="3419475"/>
        </a:xfrm>
        <a:prstGeom prst="rect">
          <a:avLst/>
        </a:prstGeom>
      </xdr:spPr>
    </xdr:pic>
  </etc:cellImage>
  <etc:cellImage>
    <xdr:pic>
      <xdr:nvPicPr>
        <xdr:cNvPr id="68" name="ID_035FF9396155495387C83B58F51110DF" descr="图片 67"/>
        <xdr:cNvPicPr/>
      </xdr:nvPicPr>
      <xdr:blipFill>
        <a:blip r:embed="rId76"/>
        <a:stretch>
          <a:fillRect/>
        </a:stretch>
      </xdr:blipFill>
      <xdr:spPr>
        <a:xfrm>
          <a:off x="0" y="0"/>
          <a:ext cx="6667500" cy="2638425"/>
        </a:xfrm>
        <a:prstGeom prst="rect">
          <a:avLst/>
        </a:prstGeom>
      </xdr:spPr>
    </xdr:pic>
  </etc:cellImage>
  <etc:cellImage>
    <xdr:pic>
      <xdr:nvPicPr>
        <xdr:cNvPr id="69" name="ID_DB2AE89CC5574ECAB072637DB383F74B" descr="图片 68"/>
        <xdr:cNvPicPr/>
      </xdr:nvPicPr>
      <xdr:blipFill>
        <a:blip r:embed="rId77"/>
        <a:stretch>
          <a:fillRect/>
        </a:stretch>
      </xdr:blipFill>
      <xdr:spPr>
        <a:xfrm>
          <a:off x="0" y="0"/>
          <a:ext cx="6667500" cy="3067050"/>
        </a:xfrm>
        <a:prstGeom prst="rect">
          <a:avLst/>
        </a:prstGeom>
      </xdr:spPr>
    </xdr:pic>
  </etc:cellImage>
  <etc:cellImage>
    <xdr:pic>
      <xdr:nvPicPr>
        <xdr:cNvPr id="70" name="ID_E3416E27EA194B41A6A7BC14A3463BD4" descr="图片 69"/>
        <xdr:cNvPicPr/>
      </xdr:nvPicPr>
      <xdr:blipFill>
        <a:blip r:embed="rId78"/>
        <a:stretch>
          <a:fillRect/>
        </a:stretch>
      </xdr:blipFill>
      <xdr:spPr>
        <a:xfrm>
          <a:off x="0" y="0"/>
          <a:ext cx="6667500" cy="3067050"/>
        </a:xfrm>
        <a:prstGeom prst="rect">
          <a:avLst/>
        </a:prstGeom>
      </xdr:spPr>
    </xdr:pic>
  </etc:cellImage>
  <etc:cellImage>
    <xdr:pic>
      <xdr:nvPicPr>
        <xdr:cNvPr id="71" name="ID_511A8024B6B64B40A784202298EDD197" descr="图片 70"/>
        <xdr:cNvPicPr/>
      </xdr:nvPicPr>
      <xdr:blipFill>
        <a:blip r:embed="rId79"/>
        <a:stretch>
          <a:fillRect/>
        </a:stretch>
      </xdr:blipFill>
      <xdr:spPr>
        <a:xfrm>
          <a:off x="0" y="0"/>
          <a:ext cx="5238750" cy="6143625"/>
        </a:xfrm>
        <a:prstGeom prst="rect">
          <a:avLst/>
        </a:prstGeom>
      </xdr:spPr>
    </xdr:pic>
  </etc:cellImage>
  <etc:cellImage>
    <xdr:pic>
      <xdr:nvPicPr>
        <xdr:cNvPr id="72" name="ID_C7F37719EAEE470B8C61DEEF4D6D0779" descr="图片 71"/>
        <xdr:cNvPicPr/>
      </xdr:nvPicPr>
      <xdr:blipFill>
        <a:blip r:embed="rId80"/>
        <a:stretch>
          <a:fillRect/>
        </a:stretch>
      </xdr:blipFill>
      <xdr:spPr>
        <a:xfrm>
          <a:off x="0" y="0"/>
          <a:ext cx="6667500" cy="3419475"/>
        </a:xfrm>
        <a:prstGeom prst="rect">
          <a:avLst/>
        </a:prstGeom>
      </xdr:spPr>
    </xdr:pic>
  </etc:cellImage>
  <etc:cellImage>
    <xdr:pic>
      <xdr:nvPicPr>
        <xdr:cNvPr id="73" name="ID_61417B785A92470590EA1DF09BD5B88B" descr="图片 72"/>
        <xdr:cNvPicPr/>
      </xdr:nvPicPr>
      <xdr:blipFill>
        <a:blip r:embed="rId81"/>
        <a:stretch>
          <a:fillRect/>
        </a:stretch>
      </xdr:blipFill>
      <xdr:spPr>
        <a:xfrm>
          <a:off x="0" y="0"/>
          <a:ext cx="6667500" cy="2819400"/>
        </a:xfrm>
        <a:prstGeom prst="rect">
          <a:avLst/>
        </a:prstGeom>
      </xdr:spPr>
    </xdr:pic>
  </etc:cellImage>
  <etc:cellImage>
    <xdr:pic>
      <xdr:nvPicPr>
        <xdr:cNvPr id="74" name="ID_34715A3A24FF44D0A8BD757E724E560A" descr="图片 73"/>
        <xdr:cNvPicPr/>
      </xdr:nvPicPr>
      <xdr:blipFill>
        <a:blip r:embed="rId82"/>
        <a:stretch>
          <a:fillRect/>
        </a:stretch>
      </xdr:blipFill>
      <xdr:spPr>
        <a:xfrm>
          <a:off x="0" y="0"/>
          <a:ext cx="6667500" cy="3390900"/>
        </a:xfrm>
        <a:prstGeom prst="rect">
          <a:avLst/>
        </a:prstGeom>
      </xdr:spPr>
    </xdr:pic>
  </etc:cellImage>
  <etc:cellImage>
    <xdr:pic>
      <xdr:nvPicPr>
        <xdr:cNvPr id="76" name="ID_64E5036988B94FD8ABCC2EFE9BF27C8A" descr="图片 75"/>
        <xdr:cNvPicPr/>
      </xdr:nvPicPr>
      <xdr:blipFill>
        <a:blip r:embed="rId83"/>
        <a:stretch>
          <a:fillRect/>
        </a:stretch>
      </xdr:blipFill>
      <xdr:spPr>
        <a:xfrm>
          <a:off x="0" y="0"/>
          <a:ext cx="6667500" cy="7962900"/>
        </a:xfrm>
        <a:prstGeom prst="rect">
          <a:avLst/>
        </a:prstGeom>
      </xdr:spPr>
    </xdr:pic>
  </etc:cellImage>
  <etc:cellImage>
    <xdr:pic>
      <xdr:nvPicPr>
        <xdr:cNvPr id="77" name="ID_20EED3DBF896415CA7F057CA0F31E7B7" descr="图片 76"/>
        <xdr:cNvPicPr/>
      </xdr:nvPicPr>
      <xdr:blipFill>
        <a:blip r:embed="rId84"/>
        <a:stretch>
          <a:fillRect/>
        </a:stretch>
      </xdr:blipFill>
      <xdr:spPr>
        <a:xfrm>
          <a:off x="0" y="0"/>
          <a:ext cx="6667500" cy="2790825"/>
        </a:xfrm>
        <a:prstGeom prst="rect">
          <a:avLst/>
        </a:prstGeom>
      </xdr:spPr>
    </xdr:pic>
  </etc:cellImage>
  <etc:cellImage>
    <xdr:pic>
      <xdr:nvPicPr>
        <xdr:cNvPr id="79" name="ID_44AC4E3FDABC4B0F8AA6D8FE54231E1E" descr="图片 78"/>
        <xdr:cNvPicPr/>
      </xdr:nvPicPr>
      <xdr:blipFill>
        <a:blip r:embed="rId85"/>
        <a:stretch>
          <a:fillRect/>
        </a:stretch>
      </xdr:blipFill>
      <xdr:spPr>
        <a:xfrm>
          <a:off x="0" y="0"/>
          <a:ext cx="6667500" cy="3124200"/>
        </a:xfrm>
        <a:prstGeom prst="rect">
          <a:avLst/>
        </a:prstGeom>
      </xdr:spPr>
    </xdr:pic>
  </etc:cellImage>
  <etc:cellImage>
    <xdr:pic>
      <xdr:nvPicPr>
        <xdr:cNvPr id="80" name="ID_F3D4616FABA64E7E9834AF01E5FF0362" descr="图片 79"/>
        <xdr:cNvPicPr/>
      </xdr:nvPicPr>
      <xdr:blipFill>
        <a:blip r:embed="rId86"/>
        <a:stretch>
          <a:fillRect/>
        </a:stretch>
      </xdr:blipFill>
      <xdr:spPr>
        <a:xfrm>
          <a:off x="0" y="0"/>
          <a:ext cx="6400800" cy="3609975"/>
        </a:xfrm>
        <a:prstGeom prst="rect">
          <a:avLst/>
        </a:prstGeom>
      </xdr:spPr>
    </xdr:pic>
  </etc:cellImage>
  <etc:cellImage>
    <xdr:pic>
      <xdr:nvPicPr>
        <xdr:cNvPr id="81" name="ID_F6E1DEBE6742401997D6E9FEE3CF60A0" descr="图片 80"/>
        <xdr:cNvPicPr/>
      </xdr:nvPicPr>
      <xdr:blipFill>
        <a:blip r:embed="rId87"/>
        <a:stretch>
          <a:fillRect/>
        </a:stretch>
      </xdr:blipFill>
      <xdr:spPr>
        <a:xfrm>
          <a:off x="0" y="0"/>
          <a:ext cx="6667500" cy="2933700"/>
        </a:xfrm>
        <a:prstGeom prst="rect">
          <a:avLst/>
        </a:prstGeom>
      </xdr:spPr>
    </xdr:pic>
  </etc:cellImage>
  <etc:cellImage>
    <xdr:pic>
      <xdr:nvPicPr>
        <xdr:cNvPr id="83" name="ID_DC710C3DF0854C7B8589015704D835D4" descr="图片 82"/>
        <xdr:cNvPicPr/>
      </xdr:nvPicPr>
      <xdr:blipFill>
        <a:blip r:embed="rId88"/>
        <a:stretch>
          <a:fillRect/>
        </a:stretch>
      </xdr:blipFill>
      <xdr:spPr>
        <a:xfrm>
          <a:off x="0" y="0"/>
          <a:ext cx="5267325" cy="6229350"/>
        </a:xfrm>
        <a:prstGeom prst="rect">
          <a:avLst/>
        </a:prstGeom>
      </xdr:spPr>
    </xdr:pic>
  </etc:cellImage>
  <etc:cellImage>
    <xdr:pic>
      <xdr:nvPicPr>
        <xdr:cNvPr id="84" name="ID_9C056E8C227144AC82BBA9497C4BD302" descr="图片 83"/>
        <xdr:cNvPicPr/>
      </xdr:nvPicPr>
      <xdr:blipFill>
        <a:blip r:embed="rId89"/>
        <a:stretch>
          <a:fillRect/>
        </a:stretch>
      </xdr:blipFill>
      <xdr:spPr>
        <a:xfrm>
          <a:off x="0" y="0"/>
          <a:ext cx="5210175" cy="3286125"/>
        </a:xfrm>
        <a:prstGeom prst="rect">
          <a:avLst/>
        </a:prstGeom>
      </xdr:spPr>
    </xdr:pic>
  </etc:cellImage>
  <etc:cellImage>
    <xdr:pic>
      <xdr:nvPicPr>
        <xdr:cNvPr id="86" name="ID_7E14DCC226B048C38C7F2D9B1AD0D115" descr="图片 85"/>
        <xdr:cNvPicPr/>
      </xdr:nvPicPr>
      <xdr:blipFill>
        <a:blip r:embed="rId90"/>
        <a:stretch>
          <a:fillRect/>
        </a:stretch>
      </xdr:blipFill>
      <xdr:spPr>
        <a:xfrm>
          <a:off x="0" y="0"/>
          <a:ext cx="8572500" cy="5057775"/>
        </a:xfrm>
        <a:prstGeom prst="rect">
          <a:avLst/>
        </a:prstGeom>
      </xdr:spPr>
    </xdr:pic>
  </etc:cellImage>
  <etc:cellImage>
    <xdr:pic>
      <xdr:nvPicPr>
        <xdr:cNvPr id="88" name="ID_18D8F66BB438403C90C0F711D4CBC116" descr="图片 87"/>
        <xdr:cNvPicPr/>
      </xdr:nvPicPr>
      <xdr:blipFill>
        <a:blip r:embed="rId91"/>
        <a:stretch>
          <a:fillRect/>
        </a:stretch>
      </xdr:blipFill>
      <xdr:spPr>
        <a:xfrm>
          <a:off x="0" y="0"/>
          <a:ext cx="6667500" cy="3076575"/>
        </a:xfrm>
        <a:prstGeom prst="rect">
          <a:avLst/>
        </a:prstGeom>
      </xdr:spPr>
    </xdr:pic>
  </etc:cellImage>
  <etc:cellImage>
    <xdr:pic>
      <xdr:nvPicPr>
        <xdr:cNvPr id="89" name="ID_562D02859BC54ABDBD65D02CC355F9B8" descr="图片 88"/>
        <xdr:cNvPicPr/>
      </xdr:nvPicPr>
      <xdr:blipFill>
        <a:blip r:embed="rId92"/>
        <a:stretch>
          <a:fillRect/>
        </a:stretch>
      </xdr:blipFill>
      <xdr:spPr>
        <a:xfrm>
          <a:off x="0" y="0"/>
          <a:ext cx="6667500" cy="3533775"/>
        </a:xfrm>
        <a:prstGeom prst="rect">
          <a:avLst/>
        </a:prstGeom>
      </xdr:spPr>
    </xdr:pic>
  </etc:cellImage>
  <etc:cellImage>
    <xdr:pic>
      <xdr:nvPicPr>
        <xdr:cNvPr id="92" name="ID_23196DD26AE8405989C74BC1424574CA" descr="图片 91"/>
        <xdr:cNvPicPr/>
      </xdr:nvPicPr>
      <xdr:blipFill>
        <a:blip r:embed="rId93"/>
        <a:stretch>
          <a:fillRect/>
        </a:stretch>
      </xdr:blipFill>
      <xdr:spPr>
        <a:xfrm>
          <a:off x="0" y="0"/>
          <a:ext cx="6667500" cy="3543300"/>
        </a:xfrm>
        <a:prstGeom prst="rect">
          <a:avLst/>
        </a:prstGeom>
      </xdr:spPr>
    </xdr:pic>
  </etc:cellImage>
  <etc:cellImage>
    <xdr:pic>
      <xdr:nvPicPr>
        <xdr:cNvPr id="94" name="ID_D9D217F93C584DBC9CA6B414BC5A2822" descr="图片 93"/>
        <xdr:cNvPicPr/>
      </xdr:nvPicPr>
      <xdr:blipFill>
        <a:blip r:embed="rId94"/>
        <a:stretch>
          <a:fillRect/>
        </a:stretch>
      </xdr:blipFill>
      <xdr:spPr>
        <a:xfrm>
          <a:off x="0" y="0"/>
          <a:ext cx="6667500" cy="3095625"/>
        </a:xfrm>
        <a:prstGeom prst="rect">
          <a:avLst/>
        </a:prstGeom>
      </xdr:spPr>
    </xdr:pic>
  </etc:cellImage>
</etc:cellImages>
</file>

<file path=xl/sharedStrings.xml><?xml version="1.0" encoding="utf-8"?>
<sst xmlns="http://schemas.openxmlformats.org/spreadsheetml/2006/main" count="381" uniqueCount="291">
  <si>
    <t>Human ACC</t>
  </si>
  <si>
    <t>name</t>
  </si>
  <si>
    <t>picture</t>
  </si>
  <si>
    <t>answer</t>
  </si>
  <si>
    <t>analysis</t>
  </si>
  <si>
    <t>url</t>
  </si>
  <si>
    <t>picture 1</t>
  </si>
  <si>
    <t>B</t>
  </si>
  <si>
    <t>元素组成相同，但无明显位置规律，考虑相邻比较。观察发现，第一组图中，图1与图2有1个黑块的位置相同，图2与图3也有1个黑块的位置相同。第二组图应用此规律，图1与图2有1个黑块的位置相同，那么图2与“？”处也应有1个黑块的位置相同，只有B项符合。
故正确答案为B。</t>
  </si>
  <si>
    <t>https://s2.loli.net/2024/12/24/pOfnVJDTNGirvwH.png</t>
  </si>
  <si>
    <t>picture 2</t>
  </si>
  <si>
    <t>C</t>
  </si>
  <si>
    <t>元素组成相同，优先考虑位置规律。观察发现，题干图形内圈和外圈的黑球数量均相同，优先内外分开看。如下图所示，标记为①的黑球在内圈每次逆时针移动一格，标记为②③的黑球在外圈每次顺时针移动三格，只有C项符合规律。
故正确答案为C</t>
  </si>
  <si>
    <t>https://s2.loli.net/2024/12/24/3MYFozbDOwEqBl1.png</t>
  </si>
  <si>
    <t>picture 3</t>
  </si>
  <si>
    <t>元素组成相同，优先考虑位置规律。观察发现，题干已知图形均可看作九宫格，考虑内、外圈分开看。从第一幅图到第五幅图，外圈的依次顺时针移动1、2、3、4格，故从第五幅图到问号处图形，外圈的应顺时针移动5格，排除C、D两项；内部的依次顺时针旋转90°，只有B项符合。
故正确答案为B。</t>
  </si>
  <si>
    <t>https://s2.loli.net/2024/12/24/hbvRmEZSLC6pPI5.png</t>
  </si>
  <si>
    <t>picture 4</t>
  </si>
  <si>
    <t>D</t>
  </si>
  <si>
    <t>元素组成不同，优先考虑数量规律。观察发现，元素的数量依次为1、2、3、4、5、？，故问号处该元素的数量应为6，排除A项。再次观察发现，每幅图中的四角星在该图中的位置分别为上、右、下、左、上、？，因此问号处图形中四角星在该图中的位置应为右，只有D项符合。
故正确答案为D。</t>
  </si>
  <si>
    <t>https://s2.loli.net/2024/12/24/lEjiJTURNGDowIm.png</t>
  </si>
  <si>
    <t>picture 5</t>
  </si>
  <si>
    <t>元素组成相同，优先考虑位置规律。观察发现，题干图形中的小五角星依次顺时针平移1格，小月亮依次顺时针平移2格（也看做逆时针平移2格），只有D项符合。
故正确答案为D。</t>
  </si>
  <si>
    <t>https://s2.loli.net/2024/12/24/BWCGfJiVp7keg28.png</t>
  </si>
  <si>
    <t>picture 6</t>
  </si>
  <si>
    <t>观察发现，题干图形均由4种小元素组成，故考虑元素的位置规律。继续观察发现，题干每种元素依次逆时针平移1格的同时数量增加1个，到数量为4的时候从1开始循环，只有C项符合。 
故正确答案为C。</t>
  </si>
  <si>
    <t>https://s2.loli.net/2024/12/24/K9FblLtyagZ8qDS.png</t>
  </si>
  <si>
    <t>picture 7</t>
  </si>
  <si>
    <t>A</t>
  </si>
  <si>
    <t>元素组成相同，优先考虑位置规律。观察发现，题干相邻两幅图形中，左侧三列元素整体向右平移1列，最右侧一列元素移动到最左侧后，又整体向下平移1行，只有A项符合规律。</t>
  </si>
  <si>
    <t>https://s2.loli.net/2024/12/24/mGZwRNTrcEnFtbV.png</t>
  </si>
  <si>
    <t>picture 8</t>
  </si>
  <si>
    <t>元素组成相同，考虑位置规律。题干图形可分为内外圈，考虑内外圈分开看。位于内圈的黑球均依次顺时针平移1步，位于外圈的黑球均依次逆时针平移1步，只有A项符合。</t>
  </si>
  <si>
    <t>https://s2.loli.net/2024/12/24/A9kpUPhfvSVI3YM.png</t>
  </si>
  <si>
    <t>picture 9</t>
  </si>
  <si>
    <t>九宫格每行元素组成相同，优先考虑位置规律。九宫格优先看横行，每横行相邻比较发现，相邻的两幅图都有一部分区域黑白球的位置摆放相同，如下图所示，以此类推，？处应选择一个和第三行图2拥有一部分区域黑白球的位置摆放相同的图形，只有B项符合。</t>
  </si>
  <si>
    <t>https://s2.loli.net/2024/12/24/JADof4NkMBzRTwd.png</t>
  </si>
  <si>
    <t>picture 10</t>
  </si>
  <si>
    <t>元素组成相同，优先考虑位置规律。题干图形均出现了二十五宫格，且中间黑块数量相同，优先考虑内外圈分开看平移。观察发现，内圈九宫格最中心黑块位置不变，其余两个黑块每次顺（逆）时针移动4格（也可以看成两个黑块左右两边位置交替），最外圈黑块每次顺时针平移1格，只有C项符合</t>
  </si>
  <si>
    <t>https://s2.loli.net/2024/12/24/C2GkyLeIU3lN9Jm.png</t>
  </si>
  <si>
    <t>picture 11</t>
  </si>
  <si>
    <t xml:space="preserve">元素组成相同，优先考虑位置规律。观察发现，题干所有图形都有一个十字交点，该十字交点依次在内圈顺时针平移一格，故？处图形该十字交点的位置应在内圈的右下角，只有C项符合。
</t>
  </si>
  <si>
    <t>https://s2.loli.net/2024/12/24/7i65DrZqUcyE31Y.png</t>
  </si>
  <si>
    <t>picture 12</t>
  </si>
  <si>
    <t>题干每幅图均由带缺口的多边形构成，且缺口位置不同，优先考虑位置规律。观察发现，题干图形的缺口位置依次在左方、上方、右方，问号处应用此规律，缺口位置应该在下方，只有C项符合。
故正确答案为C。</t>
  </si>
  <si>
    <t>https://s2.loli.net/2024/12/24/PUxyVkd9FQ1iRgH.png</t>
  </si>
  <si>
    <t>picture 13</t>
  </si>
  <si>
    <t xml:space="preserve">元素组成相同，优先考虑位置规律。题干图形均出现了二十五宫格，考虑内外分开看平移。观察发现，内圈的黑块每次逆时针平移1格，外圈的黑块每次顺时针平移2格，只有A项符合。
</t>
  </si>
  <si>
    <t>https://s2.loli.net/2024/12/24/Fjnw5G6l7su2eND.png</t>
  </si>
  <si>
    <t>picture 14</t>
  </si>
  <si>
    <t>图形元素组成相同，优先考虑位置规律。第一组图形，图形中每行元素沿“Z”字型依次向上平移一行（循环走）；第二组图形运用此规律，图形中每列元素依次向右平移一列，只有D项符合。
故正确答案为D。</t>
  </si>
  <si>
    <t>https://s2.loli.net/2024/12/24/LkfVEq7IUpM5xPe.png</t>
  </si>
  <si>
    <t>picture 15</t>
  </si>
  <si>
    <t>元素组成相同，但无明显位置规律。观察发现，题干前组图和后组图均出现两个黑块，且两个黑块之间均间隔一个白块，故问号处应遵循此规律，只有A项符合。
故正确答案为A。</t>
  </si>
  <si>
    <t>https://s2.loli.net/2024/12/24/mrhNucB7FDMzZV6.png</t>
  </si>
  <si>
    <t>picture 16</t>
  </si>
  <si>
    <t>观察发现，题干图形均由四种元素组成，且选项图形之间同种元素的个数相同，区别在于同种元素的位置不同，故考虑元素的位置规律。继续观察发现，题干每种元素依次逆时针平移1格，排除B、C、D三项；此时，每种元素的数量为1、2、3、4循环出现，对应A项。</t>
  </si>
  <si>
    <t>https://s2.loli.net/2024/12/24/tLBuRZj2HqXf1UI.png</t>
  </si>
  <si>
    <t>picture 17</t>
  </si>
  <si>
    <t xml:space="preserve">图形元素组成相同，优先考虑位置规律。观察发现，第一组图形中，两个阴影部分沿内圈进行移动，阴影部分1、2均依次沿内圈逆时针移动4格，黑色三角形均依次沿外圈顺时针移动3格，第二组图形应遵循此规律，对应D项。
</t>
  </si>
  <si>
    <t>https://s2.loli.net/2024/12/24/3SLEXqImcehpFlN.png</t>
  </si>
  <si>
    <t>picture 18</t>
  </si>
  <si>
    <t>元素组成相同，优先考虑位置规律。观察发现，小黑球每次顺时针平移3步，位置依次在线的外端、线的内部循环；小箭头每次顺时针平移2步，位置依次在线的内部、线的外端循环。因此？处图形的小黑球应在左侧横线的外端，小箭头应在左侧横线的内部，只有C项符合。
故正确答案为C。</t>
  </si>
  <si>
    <t>https://s2.loli.net/2024/12/24/NWi46nZksmfQuGV.png</t>
  </si>
  <si>
    <t>picture 19</t>
  </si>
  <si>
    <t xml:space="preserve">图形元素组成相同，优先考虑位置规律。观察发现，题干图形中两个黑球沿九宫格的外圈进行平移。优先考虑就近假设，图一左上角黑球保持位置不动，但图四不符合此规律，因此图一左上角黑球对应图二右下角黑球。从图一到图五，黑球1沿外圈每次顺时针平移4格，黑球2沿外圈每次逆时针平移3格，因此？处图形也应满足此规律，对应A项。
</t>
  </si>
  <si>
    <t>https://s2.loli.net/2024/12/24/RbiY7VXqcAEDsN3.png</t>
  </si>
  <si>
    <t>picture 20</t>
  </si>
  <si>
    <t>题干每行图形均由相同的黑白球组成，元素组成相同，优先考虑位置规律。九宫格题目优先看横行。观察发现，在第一行图形中，上半部分的黑球每次逆时针平移一格，在前两行小球中转圈走，下半部分的黑球每次向左平移一格，在每一行小球中走到最左边后，再从最右边从头开始向左走（循环走）。观察可知，第二行图形同样符合此规律，同理第三行也应满足此规律。在第三行图形中，第三幅图应该在第二幅图的基础上，上半部分的黑球逆时针平移一格，下半部分的黑球向左平移一格（循环走），只有A项符合。
故正确答案为A。</t>
  </si>
  <si>
    <t>https://s2.loli.net/2024/12/24/iBbj9OWNUYd6ktm.png</t>
  </si>
  <si>
    <t>picture 21</t>
  </si>
  <si>
    <t xml:space="preserve">元素组成相同，优先考虑位置规律。观察发现，题干的小六边形不是常规的直线走，故考虑内外分开看。图形的小六边形可以分为内外两圈以及中心位置的一块空白，外圈小六边形绕着外圈依次顺时针移动三格；内圈小六边形绕着内圈依次逆时针移动两格；中心位置一直保持空白，对应D项。
</t>
  </si>
  <si>
    <t>https://s2.loli.net/2024/12/24/da5LvryQMIxqVUo.png</t>
  </si>
  <si>
    <t>picture 22</t>
  </si>
  <si>
    <t>第一组图形两两相邻比较可以发现，第一幅图中每一行黑球整体往下平移一行得到第二幅图（循环走），第二幅图中每一行黑球整体往下平移一行得到第三幅图（循环走）。第二组图形运用此规律，只有A项符合。
故正确答案为A。</t>
  </si>
  <si>
    <t>https://s2.loli.net/2024/12/24/ywj2UBFThz1Y7vt.png</t>
  </si>
  <si>
    <t>picture 23</t>
  </si>
  <si>
    <t>图形元素组成相同，优先考虑位置规律。观察发现，图中小黑球沿16宫格的内圈每次顺时针移动一格，空白1沿外圈每次顺时针移动两格，空白2沿外圈每次顺时针移动一格，因此？处图形的小黑球、空白1和空白2的位置如下图所示，对应A项。</t>
  </si>
  <si>
    <t>https://s2.loli.net/2024/12/24/3wj6skuLJCvBYZp.png</t>
  </si>
  <si>
    <t>picture 24</t>
  </si>
  <si>
    <t>元素组成相同，优先考虑位置规律。题干八边形内部的田字形依次沿着八边形的边逆时针移动1、2、3条边，故？处应当在第4幅图的基础上逆时针移动4条边，排除A项。继续观察，田字形内部的小元素每幅图分别按照田字形的格子依次顺时针移动一格，只有B项符合规律。
故正确答案为B。</t>
  </si>
  <si>
    <t>https://s2.loli.net/2024/12/24/qsGAtCpgP6bl5By.png</t>
  </si>
  <si>
    <t>picture 25</t>
  </si>
  <si>
    <t>元素组成相同，优先考虑位置规律。观察发现，黑点沿着第一幅图的箭头指示路线运动，从1号位置开始分别移动2、3、4步，因此问号处黑点位置应为前一幅图中黑点沿箭头路线走5步，应在7号位置，排除A、B两项；白圆沿着第一幅图的箭头指示路线，从2号位置开始分别移动1、2、3步，因此问号处白圆位置应为前一幅图中白圆沿箭头路径走4步，应在4号位置，排除C项。
故正确答案为D。</t>
  </si>
  <si>
    <t>https://s2.loli.net/2024/12/24/sAS53I2gkeEmwUL.png</t>
  </si>
  <si>
    <t>picture 26</t>
  </si>
  <si>
    <t>元素组成相同，优先考虑位置规律。每个图形都由5个圆组成，分别给这5个圆的位置标为1、2、3、4、5。从图一到图二，黑点由1号移动到2号位置，正方形由2号移动到4号位置，三角形由3号移动到1号位置，圆圈由4号移动到5号位置，×由5号移动到3号位置。经验证，从图二到图三也符合小元素由1号移动到2号位置，由2号移动到4号位置，由3号移动到1号位置，由4号移动到5号位置，由5号移动到3号位置。所以，从图三到图四也应符合此规律，只有A项符合。</t>
  </si>
  <si>
    <t>https://s2.loli.net/2024/12/24/Ba1WVKAiRuT29j5.png</t>
  </si>
  <si>
    <t>picture 27</t>
  </si>
  <si>
    <t>元素组成相同，优先考虑位置规律。观察发现，灰色三角形在最内圈（矩形的六个面）中每次逆时针平移1格，排除A、B两项；对比C、D两项，观察发现五角星位置不同，题干中五角星在外圈（与外框相连的六个面中）每次顺时针移动2格，故？处五角星的位置应该在最下方的三角形中，只有C项符合。
故正确答案为C。</t>
  </si>
  <si>
    <t>https://s2.loli.net/2024/12/24/moXE7NMds2B3jnW.png</t>
  </si>
  <si>
    <t>picture 28</t>
  </si>
  <si>
    <t>元素组成相同，优先考虑位置规律。九宫格题目优先看横行，观察发现，第一行图形中外部小黑球每次顺时针移动一步、内部小黑球每次逆时针移动一步，可以得到后一幅图；第二行外部小黑球每次顺时针移动两步、内部小黑球每次逆时针移动两步，可以得到后一幅图；第三行外部小黑球每次顺时针移动三步、内部小黑球每次逆时针移动三步，可以得到后一幅图。根据这个规律，只有B项符合。
故正确答案为B。</t>
  </si>
  <si>
    <t>https://s2.loli.net/2024/12/24/VLByw7xhcRKPSeN.png</t>
  </si>
  <si>
    <t>picture 29</t>
  </si>
  <si>
    <t>元素组成相同，优先考虑位置规律。观察发现，图形整体位置无规律，可以考虑比较相邻的题干图形找规律。观察发现，相邻两幅图形中，图1与图2第一列相同，图2与图3第三列相同，图3与图4第五列相同，图4与图5第二列相同，故题干规律是相邻的两幅图之间有一列相同，并且是隔一列相同，故接下来应该是第四列与图5相同，只有A项符合，当选。</t>
  </si>
  <si>
    <t>https://s2.loli.net/2024/12/24/lWnBS6m4jhYcgLp.png</t>
  </si>
  <si>
    <t>picture 30</t>
  </si>
  <si>
    <t>元素组成相同，优先考虑位置规律。观察发现，第一行图形的三个黑色方块沿外圈逆时针平移一格；第二行图形中间的黑色方块不动，另外两个黑色方块沿外圈逆时针平移两格；第三行图形的三个黑色方块沿外圈逆时针平移三格，只有C项符合。
故正确答案为C。</t>
  </si>
  <si>
    <t>https://s2.loli.net/2024/12/24/lDeNrbQ6I413Gsj.png</t>
  </si>
  <si>
    <t>picture 31</t>
  </si>
  <si>
    <t>元素组成相同，优先考虑位置规律。观察发现，每个方块均向右移动4格，只有D项符合规律。
故正确答案为D。</t>
  </si>
  <si>
    <t>https://s2.loli.net/2024/12/24/pSmyJxAnB76RG12.png</t>
  </si>
  <si>
    <t>picture 32</t>
  </si>
  <si>
    <t xml:space="preserve">元素组成相同，优先考虑位置规律。每个图形都是由4个高低不一的长方形组成的，在图一中，从左到右依次给长方形编号为1、2、3、4，图一到图二1号长方形向右平移三步，图二到图三2号长方形向右平移三步，故图三到？处应该是3号长方形向右平移三步，只有A项符合。
故正确答案为A。 </t>
  </si>
  <si>
    <t>https://s2.loli.net/2024/12/24/Kkdheng8HfOPcqW.png</t>
  </si>
  <si>
    <t>picture 33</t>
  </si>
  <si>
    <t>元素组成相同，考虑位置规律。图形中右上角有黑点标记的长方形每次向右移动半格，左上角有黑点标记的长方形每次向左移动半格，则问号处应为第四幅图继续接此规律移动，如A项所示。
故正确答案为 A。</t>
  </si>
  <si>
    <t>https://s2.loli.net/2024/12/24/gdIb14vScAzpfxM.png</t>
  </si>
  <si>
    <t>picture 34</t>
  </si>
  <si>
    <t>题干元素组成相同，优先考虑位置规律。图中的黑色三角形和带斜线三角形均以图一最上方为起始位置沿中间七边形的边发生平移，在图一和图二中两种三角形为重合状态。黑色三角形依次顺时针平移1、2、3步，故到？处应顺时针平移4步，排除A、D两项；带斜线三角形依次顺时针平移1步，故到？处也应顺时针平移1步，排除B项。
故正确答案为C。</t>
  </si>
  <si>
    <t>https://s2.loli.net/2024/12/24/eg4OHIr6z5K7Wfn.png</t>
  </si>
  <si>
    <t>picture 35</t>
  </si>
  <si>
    <t>https://s2.loli.net/2024/12/24/ImRKFhtjX96Onyk.png</t>
  </si>
  <si>
    <t>picture 36</t>
  </si>
  <si>
    <t>观察发现，图一和图二之间只有一行（第二行）黑点位置不变，继续观察，题干相邻的两幅图之间都满足只有一行黑点位置不变，ACD项每一行均发生变化，B项只有一行（第四行）黑点位置不变。 
故正确答案为B。</t>
  </si>
  <si>
    <t>https://s2.loli.net/2024/12/24/mXCkA6dfJIwxsrc.png</t>
  </si>
  <si>
    <t>picture 37</t>
  </si>
  <si>
    <t>元素组成相同，优先考虑位置规律，外圈黑块沿着最外圈依次逆时针平移1、2、3、4格，所以正确答案处应该移动5格，对应D选项；再验证另外一个内圈小黑块。沿着最内圈依次逆时针平移1格，D项当选。
故正确答案为D。</t>
  </si>
  <si>
    <t>https://s2.loli.net/2024/12/24/ZUghB5KDEVSIQ9u.png</t>
  </si>
  <si>
    <t>picture 38</t>
  </si>
  <si>
    <t>观察题干发现，题干图形都有两个空白格并且位置不相同，两个空白格均顺时针移动一格，C选项当选。
故本题答案为C。
注：题干图形均有黑色五角星和白色五角星，可以排除B选项，但是对于选出正确答案没有大的作用，明显黑色五角星是用来迷惑学生的。</t>
  </si>
  <si>
    <t>https://s2.loli.net/2024/12/24/5sBSruxePYcRpqE.png</t>
  </si>
  <si>
    <t>picture 39</t>
  </si>
  <si>
    <t>图形元素组成相同，优先考虑位置规律。观察发现，题干后面一幅图均是在前一幅图的基础上变化了1根短线得到。符合此规律的只有C选项。
故正确答案为C。</t>
  </si>
  <si>
    <t>https://s2.loli.net/2024/12/24/2cDKutgHpaw3TQL.png</t>
  </si>
  <si>
    <t>picture 40</t>
  </si>
  <si>
    <t>观察题干图形，整体无规律，通过相邻比较发现，图1和图2只有第一行黑球位置不同（第一行黑白球颜色互换），其他四行黑球位置相同；图2和图3只有第二行黑球位置不同（第二行黑白球颜色互换），其他四行黑球位置相同；图3和图4只有第三行黑球位置不同（第三行黑白球颜色互换），其他四行黑球位置相同；图4和图5只有第四行黑球位置不同（第四行黑白球颜色互换），其他四行黑球位置相同，以此类推，？处应该选择一个和图5只有第五行黑球位置不同（第五行黑白球颜色互换），其他四行黑球位置相同的图，只有C项符合。
故正确答案为C。</t>
  </si>
  <si>
    <t>https://s2.loli.net/2024/12/24/1pgoK3cmlX7sAHC.png</t>
  </si>
  <si>
    <t>picture 41</t>
  </si>
  <si>
    <t>每个图形都由多个独立的小元素组成，优先考虑元素的种类和个数，但选不出唯一答案。继续观察发现，每个图形都有三行元素，一行有1个元素，一行有2个元素，一行有3个元素，有1个元素的每次向下平移一行（循环走），有2个元素的每次也向下平移一行（循环走），有3个元素的每次也向下平移一行（循环走），只有B项符合。
故正确答案为B。</t>
  </si>
  <si>
    <t>https://s2.loli.net/2024/12/24/Fsz1OHA35DRrBWP.png</t>
  </si>
  <si>
    <t>picture 42</t>
  </si>
  <si>
    <t>图形元素组成相同，优先考虑位置规律。观察发现，黑色三角形每次逆时针平移3格，小白圆圈每次顺时针平移2格，排除D项；最外圈阴影部分的线条与最中间阴影部分线条的方向依次是平行、垂直、平行、垂直、平行、？，因此问号处应当填一个垂直的，只有A符合。
故正确答案为A。</t>
  </si>
  <si>
    <t>https://s2.loli.net/2024/12/24/VJwlHWQb4e8uryk.png</t>
  </si>
  <si>
    <t>picture 43</t>
  </si>
  <si>
    <t>元素组成相同，优先考虑位置规律，通过相邻比较发现，图1和图2中的小元素，只有四角星和菱形互换了位置，其他3个小元素位置没变；图2和图3只有黑圆和菱形互换了位置，其他3个小元素位置没变，因此本题的规律为相邻两幅图之间有且只有两个小元素互换了位置，A项5个小元素位置都变了，B项完全没变，C项只有白圆和菱形互换了位置，D项3个小元素变了位置，只有C项符合规律，且经过验证，C项与题干图5只有三角形和菱形互换了位置，满足规律，C项当选。
故正确答案为C。</t>
  </si>
  <si>
    <t>https://s2.loli.net/2024/12/24/sjoWnb27tSQU3p8.png</t>
  </si>
  <si>
    <t>picture 44</t>
  </si>
  <si>
    <t>元素组成相同，优先考虑位置规律，先看最下面一层，只有一个小黑块，图1在左下角，图2在右下角，图3在右上角，小黑块每次逆时针平移3格，继续逆时针平移3格，应该平移到左上角，排除B、C项。对比A、D项发现，只有倒数第二层黑块的位置不一样，通过对题干倒数第二层黑块的观察发现，每幅图都应该是有两个黑块，有个别图看不到2个，是因为黑块平移到后面时被挡住了，故倒数第二层的两个黑块是每次同时逆时针平移2格，继续逆时针平移2格，对应A项。
故正确答案为A。</t>
  </si>
  <si>
    <t>https://s2.loli.net/2024/12/24/hYIHGzervyMmAaN.png</t>
  </si>
  <si>
    <t>picture 45</t>
  </si>
  <si>
    <t>元素组成相同，优先考虑位置规律。观察小黑点发现，规律为每次顺时针平移一格，故？处小黑点应出现在下方，排除A项、B项。再观察灰三角发现，规律为每次顺时针移动一步，故？处灰三角应出现在右边，排除D项。
故正确答案为C。</t>
  </si>
  <si>
    <t>https://s2.loli.net/2024/12/24/hJFs4Q9bmLEYjKV.png</t>
  </si>
  <si>
    <t>picture 46</t>
  </si>
  <si>
    <t>元素组成相同，优先考虑位置规律。整体观察发现，小三角、小圆圈均在移动，可以分开看，先看小三角，小三角的移动规律为每次顺时针平移两格，只有C项符合要求。再通过小圆圈位置验证，小圆圈的移动规律为每次逆时针平移三格， C项当选。
故正确答案为C。</t>
  </si>
  <si>
    <t>https://s2.loli.net/2024/12/24/XdsoRhtyLC7w4V2.png</t>
  </si>
  <si>
    <t>picture 47</t>
  </si>
  <si>
    <t>元素组成相同，优先考虑位置规律。每个图形都是由4个长方形组成的，在图一中，从左到右依次给长方形编号为1、2、3、4，图一到图二1号长方形向右平移两步，图二到图三2号长方形向右平移两步，图三到图四应该是3号长方形向右平移两步，只有A项符合。
故正确答案为A。</t>
  </si>
  <si>
    <t>https://s2.loli.net/2024/12/24/EnB5fPxaij3MkXr.png</t>
  </si>
  <si>
    <t>picture 48</t>
  </si>
  <si>
    <t>元素组成基本相同，优先考虑位置规律。第一组图找规律，观察图1和图2，梯形和三角形的位置进行互换，×和+的位置进行互换，圆的位置不变，外框都是正方形；第二组图用规律，图3中三角形和圆的位置进行互换，#和*的位置进行互换，外框是梯形，所以对应选项C。
故正确答案为C。</t>
  </si>
  <si>
    <t>https://s2.loli.net/2024/12/24/yhpoKU8NY2CJSMx.png</t>
  </si>
  <si>
    <t>picture 49</t>
  </si>
  <si>
    <t>元素组成相同，优先考虑位置规律。九喜格优先横行看，第一行黑块1在最外圈沿着顺时针的方向移动，黑块2在最外园沿着逆时针的方向移动，灰块依次从右向左平移一格。第二行验证发现符合此规律。则?处黑块1应出现在第一行第二列，黑块2应出现在第二行第三列，灰块应出现在第三行第一列，只有C项符合。</t>
  </si>
  <si>
    <t>https://s2.loli.net/2024/12/24/pfiYchRQmdVxqyj.png</t>
  </si>
  <si>
    <t>picture 50</t>
  </si>
  <si>
    <t>元素组成相同，考虑位置规律。每个图形分为内圈和外圈两部分。先看内圈，有四个不同的元素，挑一个观察，内圈的黑色五角星沿内圆每次逆时针移动2格，由第四幅图到?处，黑色五角星也应逆时针移动2格，排除A项。B、C、D内部其他元素位置相同，考虑外圈位置变化。外圈的白色五角星每次顺时针移动1格，由第四幅图到?处，白色五角星也应顺时针移动1格，排除B、D两项。
故正确答案为C.</t>
  </si>
  <si>
    <t>https://s2.loli.net/2024/12/24/RXQn1KO3Ebklh74.png</t>
  </si>
  <si>
    <t>picture 51</t>
  </si>
  <si>
    <t>元素组成相同，优先考虑位置规律。第一组图形中，三角形每次顺时针或逆时针移动两格，圆形每次顺时针移动一格，第二组图形中，菱形每次顺时针或逆时针移动两格，月亮每次顺时针移动一格，则?处也应符合此规律，只有B项符合该规律。
故正确答案为B。</t>
  </si>
  <si>
    <t>https://s2.loli.net/2024/12/24/SJm3j6GLUaoExbz.png</t>
  </si>
  <si>
    <t>picture 52</t>
  </si>
  <si>
    <t>题干中每幅图形均由2黑块和7白块组成，元素组成相同，考虑位置规律。观察第一组图形，利用临近假设法，第一组图形中第一图中的黑块顺时针移动一个单位得到第二图，第二图中的黑块顺时针移动两个单位得到第三图。第二组图形中，第一图中的黑块顺时针移动四个单位得到第二图，?处的图形应该是第二图中的黑块顺时针移动五个单位得到第三图，即为B选项
故正确答案为B。</t>
  </si>
  <si>
    <t>https://s2.loli.net/2024/12/24/YEnfK3AguzIabDo.png</t>
  </si>
  <si>
    <t>picture 53</t>
  </si>
  <si>
    <t>元素组成相同，优先考虑位置规律。观察发现，题干每个图形移动一根火柴可以得到下一个图形，因此题干下一个图形应该是由图4移动一根火柴得到的，只有A项符合。
故正确答案为A。</t>
  </si>
  <si>
    <t>https://s2.loli.net/2024/12/24/sAcqSjEdPNea5WT.png</t>
  </si>
  <si>
    <t>picture 54</t>
  </si>
  <si>
    <t>思路一:题干已知图形窟窿和线较多，先考虑数面，无明显规律，再考虑数线，图形均由10条直线组成，且选项也都是由10条直线组成，无法排除无思路时，可以通过相邻比较的思维找规律，对比图1和图2，发现只有一条直线位置发生变化，图2到图3、图3到图4、图4到图5同理，也只有条直线位置发生变化，故?处也应该与前一幅图只有一条直线位置发生变化，排除A、C、D。
故正确答案为B。</t>
  </si>
  <si>
    <t>https://s2.loli.net/2024/12/24/BN4LpEtCAoSjQid.png</t>
  </si>
  <si>
    <t>picture 55</t>
  </si>
  <si>
    <t>题干中每幅图形均由1个黑圈、7个白圈和1个空白部分组成，元素组成相同，考虑位置关系。观察发现，黑圈都出现在外圈，因此考虑顺逆时针平移，黑圈在图形外圈每次逆时针移动两个单位，则“?”处黑圈应该出现在左上角，据此排除B、D两项。每个图形都有一个空白部分且位置不同，观察空白部分的移动，空白部分每次在图形外圈顺时针移动一个单位，则“?”处空白部分应该出现在第三行第二列中，据此排除A选项。
故正确答案为C。</t>
  </si>
  <si>
    <t>https://s2.loli.net/2024/12/24/p5htDJFUIwTCN9l.png</t>
  </si>
  <si>
    <t>picture 56</t>
  </si>
  <si>
    <t>元素组成相同，考虑位置变化。第一组中，第一幅图形的第三个矩形向左移动一段距离到第二个矩形内，且颜色由白色变成黑色，第二幅图形中第二个矩形与第三个矩形形成的整体向左移动一段距离到第一个矩形内，且颜色发生变化，白色的区域变成黑色，黑色的区域变成白色;第二组图形遵循同样的规律，第一幅图形中最小的圆沿直线向右平移一段距离，且颜色由白色变成黑色，第二幅图形中最小的圆与次小的圆形成的整体沿直线向右移动一段距离，且白色区域变成黑色，黑色区域变成白色，只有B项符合。
故正确答案为B。</t>
  </si>
  <si>
    <t>https://s2.loli.net/2024/12/24/LYEcTZABMJ6UCbu.png</t>
  </si>
  <si>
    <t>picture 57</t>
  </si>
  <si>
    <t>观察图形，二个图有二个斜线条，第四个图有两个斜线条，但是，数量、屈性、样式都没有规律，所以只能考虑位置规律给题干中斜线条分别编号a,b,c;a,b,c;d,a,b;d,a。
a斜线条向右平移的步数分别是1、2、3、?，所以，?处a斜线条应该是在第12格，观察选项，发现只有C选项在第12格有斜线条，所以，答案是C选项。验证其他选项:b斜线条向右平移的步数分别是2、3、4，观察四图，发现既不符合反弹的路径(应该走到第12个格子)，也不符合循环的路径(应该走到第1个格子)，所以应该是当超过第13个格子的平移时，斜线条就会消失，故b斜线消失;c斜线条向右平移的步数分别是3、4，所以从第二个图到第三个图，c斜线条消失;d斜线条是在c斜线条消失后重新补充的，d斜线条向右平移的步数分别是2、?，?处d斜线条应该是走3步，从第3格子走到第6格子，对应C选项;
同时根据C选项可知在最左侧又补充一个新的e斜线条。
故正确答案为C。</t>
  </si>
  <si>
    <t>https://s2.loli.net/2024/12/24/LwFHOZuKUV9SygG.png</t>
  </si>
  <si>
    <t>picture 58</t>
  </si>
  <si>
    <t>观察图形，黑色小三角形的个数不同，分别是5、4、3、2，所以问号处应该是1个黑色小三角形，选项均有1个黑色小三角形，进一步观察，发现黑色小三角形的位置不同，所以观察位置变化，小黑块每次逆时针平移两格，并且每次减少一个。图①到图②，小黑块逆时针平移两格，去掉后面的一个黑块，图②到图③，小黑块逆时针平移两格，去掉后面的一个黑块，图③到图④，小黑块逆时针平移两格，去掉后面的一个黑块，图④到图⑤应该是小黑块逆时针平移两格，去掉后面的一个黑块，对应A项,故正确答案为A。</t>
  </si>
  <si>
    <t>https://s2.loli.net/2024/12/24/AOxbouimdDPCy2q.png</t>
  </si>
  <si>
    <t>picture 59</t>
  </si>
  <si>
    <t>题干所有图形均为36宫格，其中每个图形均包含8个黑块，元素组成相同，考虑位置规律。观察发现，每幅图每行黑格的数目一致，考虑黑格在同行中的位置移动。第一行黑格每次向右移动一个单位，第二行黑格每次向右移动两个单位，第三行黑格每次移动三个单位(向左向右均可)，第四行黑格每次向左移动一个单位，第五行图形黑格每次向左移动两个单位，第六行图形黑格每次移动三个单位(向左向右均可)
根据第一行移动规律排除B、C、D三项，在A选项中验证其余行的移动规律，发现均符合上述规律，当选。
故正确答案为A</t>
  </si>
  <si>
    <t>https://s2.loli.net/2024/12/24/WsSRECXzuhbKinm.png</t>
  </si>
  <si>
    <t>picture 60</t>
  </si>
  <si>
    <t>元素组成不同，但无数是规律，且题干为4个图形，不能考虑黑白运算，黑点可能存在重合情况，可以考虑位置规律。对黑点进行标号，图1从左上到右下依次是1,2,3，根据就近原则，图1中，1向下移动一格，3向左移动一格，2向左或向下移动格，可得到图2;图2到图3中，1和3继续移动，重合出现在左下角，但图3右边出现了小黑点，说明2的移动规律应该为向左移动，且为循环移动，依此规律，1继续向下循环移动，出现在左上角，2向左移动，出现在中心，3向左循环移动，出现在右下角，即问号处样式应为A。</t>
  </si>
  <si>
    <t>https://s2.loli.net/2024/12/24/UkiONQ1rWtPKHsj.png</t>
  </si>
  <si>
    <t>picture 61</t>
  </si>
  <si>
    <t>元素组成相同，考虑位置规律。观察发现，25宫格内每行黑球的数目恒定，考虑黑球在同行中的平移。第一组图中，第一行黑球每次向右移动一个单位，第二行黑球每次向左移动一个单位，第三行黑球位置保持不变，第四行黑球每次向右移动两个单位(同行内循环跑)，第五行图形黑球每次向右移动三个单位(同行内循环跑)。第二组图形遵循此规律，只有B项符合。
故正确答案为B。</t>
  </si>
  <si>
    <t>https://s2.loli.net/2024/12/24/oQXc6hAtrLEOfZy.png</t>
  </si>
  <si>
    <t>picture 62</t>
  </si>
  <si>
    <t>元素组成相同，优先考虑位置规律。每幅图均出现了米字型外框、一条小竖线和一条小横线，外框没变，线在动考虑小竖线和小横线的位置移动。从图1到图2到图3，小竖线依次顺时针移动一格，小横线依次逆时针移动一格。第二组图运用规律，小竖线依次顺时针移动一格，?处的小竖线应该移动到左下角，只有C项符合。</t>
  </si>
  <si>
    <t>https://s2.loli.net/2024/12/24/hGk7jzn3sFZbmVe.png</t>
  </si>
  <si>
    <t>picture 63</t>
  </si>
  <si>
    <t>第一幅和第二幅图之间的区别在空心圆和三角位置互换了，第二幅和第三幅图之间的区别在于空心圆和十字位置互换了，由此可得，规律为相邻两幅图形有两个元素位置不同。因此问号处图形必须和第四幅图有两个元素位置不一样。
A项:四个元素位置不同，排除:B项:五个元素位置不同，排除;C项:方块和空心圆位置不同，即两个元素位置不同，符合题干规律，当选;
D项:五个元素位置不同，排除。
故确答案为C。</t>
  </si>
  <si>
    <t>https://s2.loli.net/2024/12/24/x9Q7Et1HJFCnIvM.png</t>
  </si>
  <si>
    <t>picture 64</t>
  </si>
  <si>
    <t>分析图形的特征。每行组成图形都相同，排除C项;研究图形的位置变化，每行两个元素相向而行，即左边的图向右走，右边的图向左走，而且每次移动的距离相同，排除A、D两项。
故正确答案为B。</t>
  </si>
  <si>
    <t>https://s2.loli.net/2024/12/24/WIBAT8yUhoCetfX.png</t>
  </si>
  <si>
    <t>picture 65</t>
  </si>
  <si>
    <t>元素组成相同，优先考虑位置规律。十六宫格，中间的四格都是两黑两白，可以将内圈(中间4个格子)和外圈(12个格子)分开看规律。首先内圈的两个小黑块都是顺(逆)时针每次移动一个格子，因此排除A、D两项。再看外圈小黑块，最右竖排相连的两个小黑块是每次逆时针移动一个格子，最下面的小黑块是每次向右移动一个格子(循环移动)，在“?”应该移动到最左面，因此可以排除B项。故正确答案为C。</t>
  </si>
  <si>
    <t>https://s2.loli.net/2024/12/24/8jw7m4GR3XWTrSc.png</t>
  </si>
  <si>
    <t>picture 66</t>
  </si>
  <si>
    <t>图形组成相同，每个图形仅有一个黑色部分，且位置不同，考虑小黑块的位置。观察题干可发现，小黑块移动规律为图1到图2右上，图2到图3右下右上，图3到图4右下；
每次移动的步数分别为1、2、1，则接下来小黑块移动两步，在右边黑色菱形上。
故正确答案为A。</t>
  </si>
  <si>
    <t>https://s2.loli.net/2024/12/24/AJpFaBGnytlzUXs.png</t>
  </si>
  <si>
    <t>picture 67</t>
  </si>
  <si>
    <t>元素组成相同，考虑位置规律。图形中有和黑框两个小元素，可以分开看。○先向右移动1个格子，再向左移动2个格子，然后又向右移动1个格子，可以看出按照前两个规律交替进行，因此?处应位于最左侧，排除B、C两项。黑框先向左移动1个格子，然后向右移动2个格子，然后又向左移动1个格子，可以看出也是按照前两个规律交替进行，因此?处黑框应处在倒数第二个格子上，排除A选项。
故正确答案为D。</t>
  </si>
  <si>
    <t>https://s2.loli.net/2024/12/24/wTzJ287RDm1SeOP.png</t>
  </si>
  <si>
    <t>picture 68</t>
  </si>
  <si>
    <t>题干为字母图形，一般考查封闭空间的数量或个别字母的遍历。观察发现，前四幅图中均包含“a”图形，且位置依次向右移动一个单位，故第五幅图“a”的位置应在第五位，只有B项符合。
故正确答案为B。</t>
  </si>
  <si>
    <t>https://s2.loli.net/2024/12/24/sOgeHS4M2b5DdtK.png</t>
  </si>
  <si>
    <t>picture 69</t>
  </si>
  <si>
    <t>各图构成相同，考虑位置规律。圆圈只在十六宫格最外圈出现，每次逆时针移动2格，排除A、C两项。线条的尾端在十六宫格中间四格出现，每次顺时针移动1格，排除B项。
故正确答案为D。</t>
  </si>
  <si>
    <t>https://s2.loli.net/2024/12/24/v8HcZos2Gh9lfdn.png</t>
  </si>
  <si>
    <t>picture 70</t>
  </si>
  <si>
    <t>图形每一行组成相同，考查位置。符合两种规律。
(1)第一行每个图形沿外围圆圈顺时针每次走2步，第二行每个图形沿外围圆圈顺时针每次走4步，第三行每个图形沿外围圆圈顺时针每次走6步，只有C项符合。
(2)第一行每个图形顺时针旋转90度，第二行每个图形顺时针旋转180度，第三行每个图形顺时针旋转270度(逆时针90度)，只有C项符合</t>
  </si>
  <si>
    <t>https://s2.loli.net/2024/12/24/FwpHAmbcr1U34sN.png</t>
  </si>
  <si>
    <t>picture 71</t>
  </si>
  <si>
    <t>图形元素组成相同，考查位置。黑色三角形平移方向是顺时针，步数分别为2,3,4，?，第5个图形应为第4个黑色三角形顺时针移动5步得到，只有D项符合。
故正确答案为D。</t>
  </si>
  <si>
    <t>https://s2.loli.net/2024/12/24/xS4izqnMKvFs9GO.png</t>
  </si>
  <si>
    <t>picture 72</t>
  </si>
  <si>
    <t>图形元素组成相同，优先考虑位置规律。第一组图中所有黑色方块均沿着外圈逆时针平移，每次移动一格。同理，第二组图中，第一个图形中的四个黑色扇形逆时针移动一格得到第二个图形，再逆时针移动一格得到B项
故正确答案为B。</t>
  </si>
  <si>
    <t>https://s2.loli.net/2024/12/24/s36lhjRAFVocfYy.png</t>
  </si>
  <si>
    <t>picture 73</t>
  </si>
  <si>
    <t>观察题干图形，第一幅图黑扇形顺时针移动3格为第二幅图形:第二幅图逆时针移动2格为第三幅图形:第三幅图顺时针移动1格为第四幅图形:则第五幅图形应为第四幅图逆时针移动 0格，即原封不动。
故正确答案为A。
此题可能有另一种看法，即看成黑块的移动依次是顺时针3/6/9/12，选B项，这个规律有一定的道理，但认为黑块很少考查这么大步数的平移，并且移动超过一圈，所以比较之下选A项。</t>
  </si>
  <si>
    <t>https://s2.loli.net/2024/12/24/6RZYVf8bUKdBg9M.png</t>
  </si>
  <si>
    <t>picture 74</t>
  </si>
  <si>
    <t>元素组成相同，优先考虑位置规律。每个图形小黑球的位置均发生了平移，采取邻近假设的方式来找规律。
根据图1最上面的小黑球运动轨迹，可知这个小黑球是沿着外圈进行顺时针移动一格转动，排除B、C两项；
根据图1第2行的小黑球运动轨迹，可知这个小黑球是顺时针移动一格转动，D项排除。
继续观察，根据图1第3行的小黑球运动轨迹，可知这个小黑球是顺时针移动一格转动。
故正确答案为A</t>
  </si>
  <si>
    <t>https://s2.loli.net/2024/12/24/yA8F5uJK3CN4dUa.png</t>
  </si>
  <si>
    <t>picture 75</t>
  </si>
  <si>
    <t>本题考查黑白块，但黑白运算没有规律，故考虑黑格位置的平移。九宫格优先横行看，每一行的九宫格上排的黑格向下移动一格，中间的黑格向右移动一格，最下排的黑格向上移动一格。
注意移动路线:黑格是按照小九宫格的每行循环移动。
故正确答案为D。</t>
  </si>
  <si>
    <t>https://s2.loli.net/2024/12/24/mCrp4qT5ioEcXYb.png</t>
  </si>
  <si>
    <t>picture 76</t>
  </si>
  <si>
    <t>观察第一组图形中三个小图形的关系发现，第一个小图形的两个小三角形往中间平移得到第二个小图形，第二个小图形的两个三角形往中间平移得到了第三个小图形，且图形两端均多出了一点线段。则右图中第二个图形两条线段也应当向中间平移且平移后如左图一样两端应多出一点线段，只有B项符合此规律。
故正确答案为B。</t>
  </si>
  <si>
    <t>https://s2.loli.net/2024/12/24/l4g81C5LBEsbqrR.png</t>
  </si>
  <si>
    <t>picture 77</t>
  </si>
  <si>
    <t>元素组成相同，本题考查的是位置的平移。奇数列黑色方块以1格为单位，先上后下移动;偶数列黑色方块以1格为单位，先下后上移动。最后得到D项。
故正确答案为D。</t>
  </si>
  <si>
    <t>https://s2.loli.net/2024/12/24/AgjFEeKtXxOLwRu.png</t>
  </si>
  <si>
    <t>picture 78</t>
  </si>
  <si>
    <t>图形元素组成相同，优先考虑位置规律，每幅图都由16宫格、2个白圆和1个黑圆组成。观察发现，图中的黑圆每次沿顺时针方向平移1格，白圆每次沿顺时针方向平移2格。问号处也应当符合此规律，D项符合规律。
故正确答案为D。</t>
  </si>
  <si>
    <t>https://s2.loli.net/2024/12/24/jRHGbCJOIAUseKZ.png</t>
  </si>
  <si>
    <t>picture 79</t>
  </si>
  <si>
    <t>图形组成相同，考虑位置规律。图形由内圈和外圈两部分构成，并且黑块、灰块比较明显，分别观察黑块和灰块的移动规律。先看内圈黑块和灰块，每次顺时针移动两格，排除B、D两项。再看外圈黑块和灰块，每次逆时针移动一格，排除A项。
故正确答案为C。</t>
  </si>
  <si>
    <t>https://s2.loli.net/2024/12/24/cnmkDxFZgWhydol.png</t>
  </si>
  <si>
    <t>picture 80</t>
  </si>
  <si>
    <t>元素组成相同，考虑位置规律。观察发现，第一组图中，黑色方块在每一列上进行平移，且为穿墙式平移。具体为:第一列黑色方块每次向下移动一格，第二列黑色方块每次向上移动一格，第三列黑色方块保持不动，第四列黑色方块每次向上移动两格。第二组图形中黑色部分形状不同，不考虑形状，应该遵循第一组图的规律，只有C项符合。
故正确答案为C.</t>
  </si>
  <si>
    <t>https://s2.loli.net/2024/12/24/1bNh5IDdUc3Xny9.png</t>
  </si>
  <si>
    <t>picture 81</t>
  </si>
  <si>
    <t>元素组成相同，考查位置移动。
本题考查不同柱状图的移动，最左边柱状向右移动一个位置，一直移动到最右侧后，最左侧的柱状继续向右移动。以此类推，第一个图形最左侧移动到问号处应该在最短的圆柱处。
故正确答案为A。</t>
  </si>
  <si>
    <t>https://s2.loli.net/2024/12/24/QlEaOSo5NWUebiv.png</t>
  </si>
  <si>
    <t>picture 82</t>
  </si>
  <si>
    <t>已知图形中，每幅图形的小黑圆的所在位置均不相同。
A项小黑圆与题干中第一行第一列图形中小黑圆的位置有重合，B项与题干中第三行第一列图形中小黑圆的位置有重合，C项与第一行第三列图形中小黑圆的位置有重合，所以A、B、C中均有小黑圆的位置与已知图形重合，故排除。
故正确答案为D.</t>
  </si>
  <si>
    <t>https://s2.loli.net/2024/12/24/HrWfYn6LRiwq3XG.png</t>
  </si>
  <si>
    <t>picture 83</t>
  </si>
  <si>
    <t>图形组成相同，优先考虑位置规律。题干中的图形中间部分都没有出现黑白点，考虑外圈时针移动。观察发现，白点沿顺时针每次移动2格，黑点沿逆时针每次移动1格，则?处也应保持这一规律，可得A项图形。
故正确答案为A。</t>
  </si>
  <si>
    <t>https://s2.loli.net/2024/12/24/s6VezQr4GcBT1ON.png</t>
  </si>
  <si>
    <t>picture 84</t>
  </si>
  <si>
    <t>元素组成相同，位置不同，考查位置。在第一组图形中，两个黑色小球整体移动两次，每次沿顺时针平移两格;白色小球移动两次，先平移到对角线位置，再顺时针平移一格。第二组图形也应符合这个规律。
故正确答案为B。</t>
  </si>
  <si>
    <t>https://s2.loli.net/2024/12/24/OBCbV5cjq16P4Zp.png</t>
  </si>
  <si>
    <t>picture 85</t>
  </si>
  <si>
    <t>元素组成相同，考位置。题干图形中，两个圆圈逐渐靠近，且右圆在左圆上面。
故正确答案为D。</t>
  </si>
  <si>
    <t>https://s2.loli.net/2024/12/24/FLerV4ZQ5XdmvaA.png</t>
  </si>
  <si>
    <t>picture 86</t>
  </si>
  <si>
    <t>元素组成相同，考虑位置规律。相邻图形无法找到规律，尝试所有图形与第一个图形比较，发现每个图形都为第一个图形两个相邻部分交换位置得到，则问号处也应符合此规律，只有A项可由第一个图形交换两部分得到
故正确答案为A。</t>
  </si>
  <si>
    <t>https://s2.loli.net/2024/12/24/8tmHxfi4SMcw5ov.png</t>
  </si>
  <si>
    <t>picture 87</t>
  </si>
  <si>
    <t>元素组成相同，考内部黑方块的位置。题干图形中，每幅图中均含有三个黑方块，且顶角位置只有一个，待选图形也应符合此规律，只有C符合条件。
故正确答案为C。</t>
  </si>
  <si>
    <t>https://s2.loli.net/2024/12/24/2wOVQq1C79kv8tg.png</t>
  </si>
  <si>
    <t>picture 88</t>
  </si>
  <si>
    <t>元素组成相同，考查位置规律。题干中前一个图形中黑色三角形顺时针移动两格，同时黑色五角星逆时针移动三格得到后一个图形。依此规律观察选项，可知A选项符合题干规律。
故正确答案为A。</t>
  </si>
  <si>
    <t>https://s2.loli.net/2024/12/24/LATPWCXwQdzSZoj.png</t>
  </si>
  <si>
    <t>picture 89</t>
  </si>
  <si>
    <t>元素组成相同，考查位置规律。据观察，朝下的箭头依次逆时针平移两个格、朝上的箭头依次顺时针平移两个格即得到下一个图形。
故正确答案为D。</t>
  </si>
  <si>
    <t>https://s2.loli.net/2024/12/24/UYgf2TChKydG8sP.png</t>
  </si>
  <si>
    <t>picture 90</t>
  </si>
  <si>
    <t>元素组成相同，考虑位置规律。第一组图中，右边的三角形依次下移得到下一个图形;第二组图中，左边的三角形依次右移得到下一个图形。
故正确答案为B。</t>
  </si>
  <si>
    <t>https://s2.loli.net/2024/12/24/TtC1wdJKQlHrNSf.png</t>
  </si>
  <si>
    <t>picture 91</t>
  </si>
  <si>
    <t>解法一:元素组成相同，考查位置规律。图形中正中间的小黑点一直保持不变，周围的小黑点围着正中间的小黑点逆时针旋转，而且每次旋转一格依照这个规律，正确答案应该是在第四幅图的基础上，外圈的黑点绕着中间黑点逆时针方向移动一格。
解法二:观察发现，题干图形都是轴对称图形，且对称轴方向依次逆时针旋转，问号处应选择一个竖轴对称的图形，即B选项。
故正确答案为B。</t>
  </si>
  <si>
    <t>https://s2.loli.net/2024/12/24/yx5k7zUNJalCS6P.png</t>
  </si>
  <si>
    <t>picture 92</t>
  </si>
  <si>
    <t>元素组成相同，考查位置规律。第一行图形均由四条长度相同的线段组成，对图一右下角的线段进行移动，可得图二。同理，图二移动一条线段，即可得到图三。第二行、第三行同样遵循该规律。
故正确答案为B。</t>
  </si>
  <si>
    <t>https://s2.loli.net/2024/12/24/UHNx9Fp2nXZegyY.png</t>
  </si>
  <si>
    <t>picture 93</t>
  </si>
  <si>
    <t>元素组成相同，考查位置规律。小横线在已知图形中进行逆时针平移，小竖线在已知图形中进行顺时针平移。
故正确答案为C。</t>
  </si>
  <si>
    <t>https://s2.loli.net/2024/12/24/kubmTPMiqO17Nz3.png</t>
  </si>
  <si>
    <t>picture 94</t>
  </si>
  <si>
    <t>元素组成相同，优先考虑位置规律，观察发现，题干图形中的两个黑球每次分别顺时针移动3格，故正确答案为A。</t>
  </si>
  <si>
    <t>https://s2.loli.net/2024/12/24/NhRKZql9bP5yVA1.png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</si>
</sst>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9" fontId="0" fillId="0" borderId="0" xfId="0" applyNumberFormat="1">
      <alignment vertical="center"/>
    </xf>
    <xf numFmtId="0" fontId="0" fillId="0" borderId="0" xfId="0" applyFont="1" applyAlignment="1">
      <alignment horizontal="center" vertical="center"/>
    </xf>
    <xf numFmtId="0" fontId="0" fillId="0" borderId="0" xfId="0" applyAlignment="1">
      <alignment vertical="center" wrapText="1"/>
    </xf>
    <xf numFmtId="0" fontId="1" fillId="0" borderId="0" xfId="6" applyFill="1" applyAlignment="1"/>
    <xf numFmtId="0" fontId="0" fillId="0" borderId="0" xfId="0"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s2.loli.net/2024/12/24/pOfnVJDTNGirvwH.png" TargetMode="External"/><Relationship Id="rId8" Type="http://schemas.openxmlformats.org/officeDocument/2006/relationships/hyperlink" Target="https://s2.loli.net/2024/12/24/iBbj9OWNUYd6ktm.png" TargetMode="External"/><Relationship Id="rId7" Type="http://schemas.openxmlformats.org/officeDocument/2006/relationships/hyperlink" Target="https://s2.loli.net/2024/12/24/mGZwRNTrcEnFtbV.png" TargetMode="External"/><Relationship Id="rId6" Type="http://schemas.openxmlformats.org/officeDocument/2006/relationships/hyperlink" Target="https://s2.loli.net/2024/12/24/sAS53I2gkeEmwUL.png" TargetMode="External"/><Relationship Id="rId5" Type="http://schemas.openxmlformats.org/officeDocument/2006/relationships/hyperlink" Target="https://s2.loli.net/2024/12/24/yhpoKU8NY2CJSMx.png" TargetMode="External"/><Relationship Id="rId4" Type="http://schemas.openxmlformats.org/officeDocument/2006/relationships/hyperlink" Target="https://s2.loli.net/2024/12/24/6RZYVf8bUKdBg9M.png" TargetMode="External"/><Relationship Id="rId3" Type="http://schemas.openxmlformats.org/officeDocument/2006/relationships/hyperlink" Target="https://s2.loli.net/2024/12/24/QlEaOSo5NWUebiv.png" TargetMode="External"/><Relationship Id="rId2" Type="http://schemas.openxmlformats.org/officeDocument/2006/relationships/hyperlink" Target="https://s2.loli.net/2024/12/24/TtC1wdJKQlHrNSf.png" TargetMode="External"/><Relationship Id="rId10" Type="http://schemas.openxmlformats.org/officeDocument/2006/relationships/hyperlink" Target="https://s2.loli.net/2024/12/24/hbvRmEZSLC6pPI5.png" TargetMode="External"/><Relationship Id="rId1" Type="http://schemas.openxmlformats.org/officeDocument/2006/relationships/hyperlink" Target="https://s2.loli.net/2024/12/24/NhRKZql9bP5yVA1.pn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6"/>
  <sheetViews>
    <sheetView tabSelected="1" zoomScale="70" zoomScaleNormal="70" workbookViewId="0">
      <selection activeCell="E2" sqref="E2"/>
    </sheetView>
  </sheetViews>
  <sheetFormatPr defaultColWidth="9" defaultRowHeight="14.4" outlineLevelCol="5"/>
  <cols>
    <col min="1" max="1" width="15.3888888888889" customWidth="1"/>
    <col min="2" max="2" width="13" customWidth="1"/>
    <col min="3" max="3" width="64.8425925925926" customWidth="1"/>
    <col min="4" max="4" width="5.66666666666667" customWidth="1"/>
    <col min="5" max="5" width="29.7777777777778" customWidth="1"/>
    <col min="6" max="6" width="56.8888888888889" customWidth="1"/>
  </cols>
  <sheetData>
    <row r="1" spans="1:6">
      <c r="A1" s="1" t="s">
        <v>0</v>
      </c>
      <c r="B1" s="1" t="s">
        <v>1</v>
      </c>
      <c r="C1" s="1" t="s">
        <v>2</v>
      </c>
      <c r="D1" s="1" t="s">
        <v>3</v>
      </c>
      <c r="E1" s="2" t="s">
        <v>4</v>
      </c>
      <c r="F1" t="s">
        <v>5</v>
      </c>
    </row>
    <row r="2" ht="155.65" spans="1:6">
      <c r="A2" s="3">
        <v>0.43</v>
      </c>
      <c r="B2" t="s">
        <v>6</v>
      </c>
      <c r="C2" t="str">
        <f>_xlfn.DISPIMG("ID_FCE195BD8F854E5D84F6916B99C63274",1)</f>
        <v>=DISPIMG("ID_FCE195BD8F854E5D84F6916B99C63274",1)</v>
      </c>
      <c r="D2" s="4" t="s">
        <v>7</v>
      </c>
      <c r="E2" s="5" t="s">
        <v>8</v>
      </c>
      <c r="F2" s="6" t="s">
        <v>9</v>
      </c>
    </row>
    <row r="3" ht="164.95" spans="1:6">
      <c r="A3" s="3">
        <v>0.92</v>
      </c>
      <c r="B3" t="s">
        <v>10</v>
      </c>
      <c r="C3" t="str">
        <f>_xlfn.DISPIMG("ID_61EBFACC1B6D4FC581E3177F778986CD",1)</f>
        <v>=DISPIMG("ID_61EBFACC1B6D4FC581E3177F778986CD",1)</v>
      </c>
      <c r="D3" s="4" t="s">
        <v>11</v>
      </c>
      <c r="E3" s="5" t="s">
        <v>12</v>
      </c>
      <c r="F3" s="7" t="s">
        <v>13</v>
      </c>
    </row>
    <row r="4" ht="160.85" spans="1:6">
      <c r="A4" s="3">
        <v>0.89</v>
      </c>
      <c r="B4" t="s">
        <v>14</v>
      </c>
      <c r="C4" t="str">
        <f>_xlfn.DISPIMG("ID_9C20CA92C0174D75917967ADC25119F8",1)</f>
        <v>=DISPIMG("ID_9C20CA92C0174D75917967ADC25119F8",1)</v>
      </c>
      <c r="D4" s="4" t="s">
        <v>7</v>
      </c>
      <c r="E4" s="5" t="s">
        <v>15</v>
      </c>
      <c r="F4" s="6" t="s">
        <v>16</v>
      </c>
    </row>
    <row r="5" ht="166.1" spans="1:6">
      <c r="A5" s="3">
        <v>0.9</v>
      </c>
      <c r="B5" t="s">
        <v>17</v>
      </c>
      <c r="C5" t="str">
        <f>_xlfn.DISPIMG("ID_0C8B4676EF764981B41B4DE7C14FC218",1)</f>
        <v>=DISPIMG("ID_0C8B4676EF764981B41B4DE7C14FC218",1)</v>
      </c>
      <c r="D5" s="4" t="s">
        <v>18</v>
      </c>
      <c r="E5" s="5" t="s">
        <v>19</v>
      </c>
      <c r="F5" s="7" t="s">
        <v>20</v>
      </c>
    </row>
    <row r="6" ht="302.4" spans="1:6">
      <c r="A6" s="3">
        <v>0.98</v>
      </c>
      <c r="B6" t="s">
        <v>21</v>
      </c>
      <c r="C6" t="str">
        <f>_xlfn.DISPIMG("ID_D8759A013B1244A6A7EE5B69BB809F13",1)</f>
        <v>=DISPIMG("ID_D8759A013B1244A6A7EE5B69BB809F13",1)</v>
      </c>
      <c r="D6" s="4" t="s">
        <v>18</v>
      </c>
      <c r="E6" s="5" t="s">
        <v>22</v>
      </c>
      <c r="F6" s="7" t="s">
        <v>23</v>
      </c>
    </row>
    <row r="7" ht="185.8" spans="1:6">
      <c r="A7" s="3">
        <v>0.95</v>
      </c>
      <c r="B7" t="s">
        <v>24</v>
      </c>
      <c r="C7" t="str">
        <f>_xlfn.DISPIMG("ID_4FA38170191545E3B4C8F85FBB743C24",1)</f>
        <v>=DISPIMG("ID_4FA38170191545E3B4C8F85FBB743C24",1)</v>
      </c>
      <c r="D7" s="4" t="s">
        <v>11</v>
      </c>
      <c r="E7" s="5" t="s">
        <v>25</v>
      </c>
      <c r="F7" s="7" t="s">
        <v>26</v>
      </c>
    </row>
    <row r="8" ht="163.75" spans="1:6">
      <c r="A8" s="3">
        <v>0.48</v>
      </c>
      <c r="B8" t="s">
        <v>27</v>
      </c>
      <c r="C8" t="str">
        <f>_xlfn.DISPIMG("ID_C0AB1EED539840C59665D545A9E9F4B8",1)</f>
        <v>=DISPIMG("ID_C0AB1EED539840C59665D545A9E9F4B8",1)</v>
      </c>
      <c r="D8" s="4" t="s">
        <v>28</v>
      </c>
      <c r="E8" s="5" t="s">
        <v>29</v>
      </c>
      <c r="F8" s="6" t="s">
        <v>30</v>
      </c>
    </row>
    <row r="9" ht="165.2" spans="1:6">
      <c r="A9" s="3">
        <v>0.63</v>
      </c>
      <c r="B9" t="s">
        <v>31</v>
      </c>
      <c r="C9" t="str">
        <f>_xlfn.DISPIMG("ID_44A81CC10C77480A8960EBB9C2654356",1)</f>
        <v>=DISPIMG("ID_44A81CC10C77480A8960EBB9C2654356",1)</v>
      </c>
      <c r="D9" s="4" t="s">
        <v>28</v>
      </c>
      <c r="E9" s="5" t="s">
        <v>32</v>
      </c>
      <c r="F9" s="7" t="s">
        <v>33</v>
      </c>
    </row>
    <row r="10" ht="345.3" spans="1:6">
      <c r="A10" s="3">
        <v>0.77</v>
      </c>
      <c r="B10" t="s">
        <v>34</v>
      </c>
      <c r="C10" t="str">
        <f>_xlfn.DISPIMG("ID_C2DDF61842364C479CF5E14870F33E2A",1)</f>
        <v>=DISPIMG("ID_C2DDF61842364C479CF5E14870F33E2A",1)</v>
      </c>
      <c r="D10" s="4" t="s">
        <v>7</v>
      </c>
      <c r="E10" s="5" t="s">
        <v>35</v>
      </c>
      <c r="F10" s="7" t="s">
        <v>36</v>
      </c>
    </row>
    <row r="11" ht="409.5" spans="1:6">
      <c r="A11" s="3">
        <v>0.91</v>
      </c>
      <c r="B11" t="s">
        <v>37</v>
      </c>
      <c r="C11" t="str">
        <f>_xlfn.DISPIMG("ID_3BAD07E0461549FEAF549B29CCD15E2F",1)</f>
        <v>=DISPIMG("ID_3BAD07E0461549FEAF549B29CCD15E2F",1)</v>
      </c>
      <c r="D11" s="4" t="s">
        <v>11</v>
      </c>
      <c r="E11" s="5" t="s">
        <v>38</v>
      </c>
      <c r="F11" s="7" t="s">
        <v>39</v>
      </c>
    </row>
    <row r="12" ht="165.5" spans="1:6">
      <c r="A12" s="3">
        <v>0.53</v>
      </c>
      <c r="B12" t="s">
        <v>40</v>
      </c>
      <c r="C12" t="str">
        <f>_xlfn.DISPIMG("ID_244F047A4FB94B7F8FBBA328AF55116E",1)</f>
        <v>=DISPIMG("ID_244F047A4FB94B7F8FBBA328AF55116E",1)</v>
      </c>
      <c r="D12" s="4" t="s">
        <v>11</v>
      </c>
      <c r="E12" s="5" t="s">
        <v>41</v>
      </c>
      <c r="F12" s="7" t="s">
        <v>42</v>
      </c>
    </row>
    <row r="13" ht="220.55" spans="1:6">
      <c r="A13" s="3">
        <v>0.94</v>
      </c>
      <c r="B13" t="s">
        <v>43</v>
      </c>
      <c r="C13" t="str">
        <f>_xlfn.DISPIMG("ID_92518ECD8FF744839D6282131A025097",1)</f>
        <v>=DISPIMG("ID_92518ECD8FF744839D6282131A025097",1)</v>
      </c>
      <c r="D13" s="4" t="s">
        <v>11</v>
      </c>
      <c r="E13" s="5" t="s">
        <v>44</v>
      </c>
      <c r="F13" s="7" t="s">
        <v>45</v>
      </c>
    </row>
    <row r="14" ht="166.6" spans="1:6">
      <c r="A14" s="3">
        <v>0.56</v>
      </c>
      <c r="B14" t="s">
        <v>46</v>
      </c>
      <c r="C14" t="str">
        <f>_xlfn.DISPIMG("ID_77E6F7DBEC204A29B6701AEB3D9373CA",1)</f>
        <v>=DISPIMG("ID_77E6F7DBEC204A29B6701AEB3D9373CA",1)</v>
      </c>
      <c r="D14" s="1" t="s">
        <v>28</v>
      </c>
      <c r="E14" s="5" t="s">
        <v>47</v>
      </c>
      <c r="F14" s="7" t="s">
        <v>48</v>
      </c>
    </row>
    <row r="15" ht="144.5" spans="1:6">
      <c r="A15" s="3">
        <v>0.85</v>
      </c>
      <c r="B15" t="s">
        <v>49</v>
      </c>
      <c r="C15" t="str">
        <f>_xlfn.DISPIMG("ID_EEA00B65BBF048568F5560ACE5CA104E",1)</f>
        <v>=DISPIMG("ID_EEA00B65BBF048568F5560ACE5CA104E",1)</v>
      </c>
      <c r="D15" s="4" t="s">
        <v>18</v>
      </c>
      <c r="E15" s="5" t="s">
        <v>50</v>
      </c>
      <c r="F15" s="7" t="s">
        <v>51</v>
      </c>
    </row>
    <row r="16" ht="153.3" spans="1:6">
      <c r="A16" s="3">
        <v>0.42</v>
      </c>
      <c r="B16" t="s">
        <v>52</v>
      </c>
      <c r="C16" t="str">
        <f>_xlfn.DISPIMG("ID_741A7292E85C4B758F9FFF00391DDEA9",1)</f>
        <v>=DISPIMG("ID_741A7292E85C4B758F9FFF00391DDEA9",1)</v>
      </c>
      <c r="D16" s="4" t="s">
        <v>28</v>
      </c>
      <c r="E16" s="5" t="s">
        <v>53</v>
      </c>
      <c r="F16" s="7" t="s">
        <v>54</v>
      </c>
    </row>
    <row r="17" ht="198.1" spans="1:6">
      <c r="A17" s="3">
        <v>0.89</v>
      </c>
      <c r="B17" t="s">
        <v>55</v>
      </c>
      <c r="C17" t="str">
        <f>_xlfn.DISPIMG("ID_88B2CB9A45AD4F31A93BC7100F5980D9",1)</f>
        <v>=DISPIMG("ID_88B2CB9A45AD4F31A93BC7100F5980D9",1)</v>
      </c>
      <c r="D17" s="4" t="s">
        <v>28</v>
      </c>
      <c r="E17" s="5" t="s">
        <v>56</v>
      </c>
      <c r="F17" s="7" t="s">
        <v>57</v>
      </c>
    </row>
    <row r="18" ht="160.7" spans="1:6">
      <c r="A18" s="3">
        <v>0.78</v>
      </c>
      <c r="B18" t="s">
        <v>58</v>
      </c>
      <c r="C18" t="str">
        <f>_xlfn.DISPIMG("ID_4B099AE90FD446A2BE448FBCEA1826E6",1)</f>
        <v>=DISPIMG("ID_4B099AE90FD446A2BE448FBCEA1826E6",1)</v>
      </c>
      <c r="D18" s="4" t="s">
        <v>18</v>
      </c>
      <c r="E18" s="5" t="s">
        <v>59</v>
      </c>
      <c r="F18" s="7" t="s">
        <v>60</v>
      </c>
    </row>
    <row r="19" ht="170.05" spans="1:6">
      <c r="A19" s="3">
        <v>0.91</v>
      </c>
      <c r="B19" t="s">
        <v>61</v>
      </c>
      <c r="C19" t="str">
        <f>_xlfn.DISPIMG("ID_2DB7C687E74F47B2B24937C09F185AA5",1)</f>
        <v>=DISPIMG("ID_2DB7C687E74F47B2B24937C09F185AA5",1)</v>
      </c>
      <c r="D19" s="1" t="s">
        <v>11</v>
      </c>
      <c r="E19" s="5" t="s">
        <v>62</v>
      </c>
      <c r="F19" s="7" t="s">
        <v>63</v>
      </c>
    </row>
    <row r="20" ht="172.8" spans="1:6">
      <c r="A20" s="3">
        <v>0.49</v>
      </c>
      <c r="B20" t="s">
        <v>64</v>
      </c>
      <c r="C20" t="str">
        <f>_xlfn.DISPIMG("ID_0E4DBB29417B42249BED0C322FF3A6AF",1)</f>
        <v>=DISPIMG("ID_0E4DBB29417B42249BED0C322FF3A6AF",1)</v>
      </c>
      <c r="D20" s="4" t="s">
        <v>28</v>
      </c>
      <c r="E20" s="5" t="s">
        <v>65</v>
      </c>
      <c r="F20" s="7" t="s">
        <v>66</v>
      </c>
    </row>
    <row r="21" ht="400.8" spans="1:6">
      <c r="A21" s="3">
        <v>0.67</v>
      </c>
      <c r="B21" t="s">
        <v>67</v>
      </c>
      <c r="C21" t="str">
        <f>_xlfn.DISPIMG("ID_F05F3485FF0642A1832B5DD28CD39901",1)</f>
        <v>=DISPIMG("ID_F05F3485FF0642A1832B5DD28CD39901",1)</v>
      </c>
      <c r="D21" s="4" t="s">
        <v>28</v>
      </c>
      <c r="E21" s="5" t="s">
        <v>68</v>
      </c>
      <c r="F21" s="6" t="s">
        <v>69</v>
      </c>
    </row>
    <row r="22" ht="213.6" spans="1:6">
      <c r="A22" s="3">
        <v>0.52</v>
      </c>
      <c r="B22" t="s">
        <v>70</v>
      </c>
      <c r="C22" t="str">
        <f>_xlfn.DISPIMG("ID_9738A6B76BE14D9CB917B7D4E93C7FCB",1)</f>
        <v>=DISPIMG("ID_9738A6B76BE14D9CB917B7D4E93C7FCB",1)</v>
      </c>
      <c r="D22" s="4" t="s">
        <v>18</v>
      </c>
      <c r="E22" s="5" t="s">
        <v>71</v>
      </c>
      <c r="F22" s="7" t="s">
        <v>72</v>
      </c>
    </row>
    <row r="23" ht="138.3" spans="1:6">
      <c r="A23" s="3">
        <v>0.75</v>
      </c>
      <c r="B23" t="s">
        <v>73</v>
      </c>
      <c r="C23" t="str">
        <f>_xlfn.DISPIMG("ID_7F16DC6B73354A0B81F762B44F83246D",1)</f>
        <v>=DISPIMG("ID_7F16DC6B73354A0B81F762B44F83246D",1)</v>
      </c>
      <c r="D23" s="4" t="s">
        <v>28</v>
      </c>
      <c r="E23" s="5" t="s">
        <v>74</v>
      </c>
      <c r="F23" s="7" t="s">
        <v>75</v>
      </c>
    </row>
    <row r="24" ht="177.45" spans="1:6">
      <c r="A24" s="3">
        <v>0.81</v>
      </c>
      <c r="B24" t="s">
        <v>76</v>
      </c>
      <c r="C24" t="str">
        <f>_xlfn.DISPIMG("ID_8A774BFD94CE4631A9341DE949DC5D56",1)</f>
        <v>=DISPIMG("ID_8A774BFD94CE4631A9341DE949DC5D56",1)</v>
      </c>
      <c r="D24" s="4" t="s">
        <v>28</v>
      </c>
      <c r="E24" s="5" t="s">
        <v>77</v>
      </c>
      <c r="F24" s="7" t="s">
        <v>78</v>
      </c>
    </row>
    <row r="25" ht="183.4" spans="1:6">
      <c r="A25" s="3">
        <v>0.77</v>
      </c>
      <c r="B25" t="s">
        <v>79</v>
      </c>
      <c r="C25" t="str">
        <f>_xlfn.DISPIMG("ID_B3E9490E4B3B41509614EBBD144ABF9C",1)</f>
        <v>=DISPIMG("ID_B3E9490E4B3B41509614EBBD144ABF9C",1)</v>
      </c>
      <c r="D25" s="4" t="s">
        <v>7</v>
      </c>
      <c r="E25" s="5" t="s">
        <v>80</v>
      </c>
      <c r="F25" s="7" t="s">
        <v>81</v>
      </c>
    </row>
    <row r="26" ht="187.2" spans="1:6">
      <c r="A26" s="3">
        <v>0.65</v>
      </c>
      <c r="B26" t="s">
        <v>82</v>
      </c>
      <c r="C26" t="str">
        <f>_xlfn.DISPIMG("ID_302BDC9D748341B5891815E6F656D371",1)</f>
        <v>=DISPIMG("ID_302BDC9D748341B5891815E6F656D371",1)</v>
      </c>
      <c r="D26" s="4" t="s">
        <v>18</v>
      </c>
      <c r="E26" s="5" t="s">
        <v>83</v>
      </c>
      <c r="F26" s="6" t="s">
        <v>84</v>
      </c>
    </row>
    <row r="27" ht="222.1" spans="1:6">
      <c r="A27" s="3">
        <v>0.78</v>
      </c>
      <c r="B27" t="s">
        <v>85</v>
      </c>
      <c r="C27" t="str">
        <f>_xlfn.DISPIMG("ID_0444F9515C604DD386BB3DB783E4476E",1)</f>
        <v>=DISPIMG("ID_0444F9515C604DD386BB3DB783E4476E",1)</v>
      </c>
      <c r="D27" s="4" t="s">
        <v>28</v>
      </c>
      <c r="E27" s="5" t="s">
        <v>86</v>
      </c>
      <c r="F27" s="7" t="s">
        <v>87</v>
      </c>
    </row>
    <row r="28" ht="179.95" spans="1:6">
      <c r="A28" s="3">
        <v>0.91</v>
      </c>
      <c r="B28" t="s">
        <v>88</v>
      </c>
      <c r="C28" t="str">
        <f>_xlfn.DISPIMG("ID_998339FA3C644427B47AEC461AD14B04",1)</f>
        <v>=DISPIMG("ID_998339FA3C644427B47AEC461AD14B04",1)</v>
      </c>
      <c r="D28" s="4" t="s">
        <v>11</v>
      </c>
      <c r="E28" s="5" t="s">
        <v>89</v>
      </c>
      <c r="F28" s="7" t="s">
        <v>90</v>
      </c>
    </row>
    <row r="29" ht="372.3" spans="1:6">
      <c r="A29" s="3">
        <v>0.86</v>
      </c>
      <c r="B29" t="s">
        <v>91</v>
      </c>
      <c r="C29" t="str">
        <f>_xlfn.DISPIMG("ID_139DE0BC7DC0473ABE850CF36160FBEE",1)</f>
        <v>=DISPIMG("ID_139DE0BC7DC0473ABE850CF36160FBEE",1)</v>
      </c>
      <c r="D29" s="4" t="s">
        <v>7</v>
      </c>
      <c r="E29" s="5" t="s">
        <v>92</v>
      </c>
      <c r="F29" s="7" t="s">
        <v>93</v>
      </c>
    </row>
    <row r="30" ht="172.8" spans="1:6">
      <c r="A30" s="3">
        <v>0.37</v>
      </c>
      <c r="B30" t="s">
        <v>94</v>
      </c>
      <c r="C30" t="str">
        <f>_xlfn.DISPIMG("ID_6A792B7DA620460FBA822EB82F43D499",1)</f>
        <v>=DISPIMG("ID_6A792B7DA620460FBA822EB82F43D499",1)</v>
      </c>
      <c r="D30" s="4" t="s">
        <v>28</v>
      </c>
      <c r="E30" s="5" t="s">
        <v>95</v>
      </c>
      <c r="F30" s="7" t="s">
        <v>96</v>
      </c>
    </row>
    <row r="31" ht="390.45" spans="1:6">
      <c r="A31" s="3">
        <v>0.86</v>
      </c>
      <c r="B31" t="s">
        <v>97</v>
      </c>
      <c r="C31" t="str">
        <f>_xlfn.DISPIMG("ID_AB47B74CCFE2421CA6535EFE46589DF8",1)</f>
        <v>=DISPIMG("ID_AB47B74CCFE2421CA6535EFE46589DF8",1)</v>
      </c>
      <c r="D31" s="4" t="s">
        <v>11</v>
      </c>
      <c r="E31" s="5" t="s">
        <v>98</v>
      </c>
      <c r="F31" s="7" t="s">
        <v>99</v>
      </c>
    </row>
    <row r="32" ht="144.1" spans="1:6">
      <c r="A32" s="3">
        <v>0.91</v>
      </c>
      <c r="B32" t="s">
        <v>100</v>
      </c>
      <c r="C32" t="str">
        <f>_xlfn.DISPIMG("ID_C96E6FFE755A468D9A9F18550B75C63F",1)</f>
        <v>=DISPIMG("ID_C96E6FFE755A468D9A9F18550B75C63F",1)</v>
      </c>
      <c r="D32" s="4" t="s">
        <v>18</v>
      </c>
      <c r="E32" s="5" t="s">
        <v>101</v>
      </c>
      <c r="F32" s="7" t="s">
        <v>102</v>
      </c>
    </row>
    <row r="33" ht="215.75" spans="1:6">
      <c r="A33" s="3">
        <v>0.84</v>
      </c>
      <c r="B33" t="s">
        <v>103</v>
      </c>
      <c r="C33" t="str">
        <f>_xlfn.DISPIMG("ID_DCC137A92BA041849154825AB0B469C8",1)</f>
        <v>=DISPIMG("ID_DCC137A92BA041849154825AB0B469C8",1)</v>
      </c>
      <c r="D33" s="4" t="s">
        <v>28</v>
      </c>
      <c r="E33" s="5" t="s">
        <v>104</v>
      </c>
      <c r="F33" s="7" t="s">
        <v>105</v>
      </c>
    </row>
    <row r="34" ht="200.5" spans="1:6">
      <c r="A34" s="3">
        <v>0.71</v>
      </c>
      <c r="B34" t="s">
        <v>106</v>
      </c>
      <c r="C34" t="str">
        <f>_xlfn.DISPIMG("ID_0E0765DEA585444B92C917533E9E2757",1)</f>
        <v>=DISPIMG("ID_0E0765DEA585444B92C917533E9E2757",1)</v>
      </c>
      <c r="D34" s="4" t="s">
        <v>28</v>
      </c>
      <c r="E34" s="5" t="s">
        <v>107</v>
      </c>
      <c r="F34" s="7" t="s">
        <v>108</v>
      </c>
    </row>
    <row r="35" ht="179.45" spans="1:6">
      <c r="A35" s="3">
        <v>0.83</v>
      </c>
      <c r="B35" t="s">
        <v>109</v>
      </c>
      <c r="C35" t="str">
        <f>_xlfn.DISPIMG("ID_FEDFF97320184B45883B788F30608742",1)</f>
        <v>=DISPIMG("ID_FEDFF97320184B45883B788F30608742",1)</v>
      </c>
      <c r="D35" s="4" t="s">
        <v>11</v>
      </c>
      <c r="E35" s="5" t="s">
        <v>110</v>
      </c>
      <c r="F35" s="7" t="s">
        <v>111</v>
      </c>
    </row>
    <row r="36" ht="158.55" spans="1:6">
      <c r="A36">
        <v>35</v>
      </c>
      <c r="B36" t="s">
        <v>112</v>
      </c>
      <c r="C36" t="str">
        <f>_xlfn.DISPIMG("ID_9C76F64DB7F143A1B68042EE434EC4CF",1)</f>
        <v>=DISPIMG("ID_9C76F64DB7F143A1B68042EE434EC4CF",1)</v>
      </c>
      <c r="D36" s="4" t="s">
        <v>11</v>
      </c>
      <c r="E36" s="5"/>
      <c r="F36" s="7" t="s">
        <v>113</v>
      </c>
    </row>
    <row r="37" ht="135.95" spans="1:6">
      <c r="A37" s="3">
        <v>0.49</v>
      </c>
      <c r="B37" t="s">
        <v>114</v>
      </c>
      <c r="C37" t="str">
        <f>_xlfn.DISPIMG("ID_D5BCC1DD4E4A4C12819D420FBB0D0446",1)</f>
        <v>=DISPIMG("ID_D5BCC1DD4E4A4C12819D420FBB0D0446",1)</v>
      </c>
      <c r="D37" s="1" t="s">
        <v>7</v>
      </c>
      <c r="E37" s="5" t="s">
        <v>115</v>
      </c>
      <c r="F37" s="7" t="s">
        <v>116</v>
      </c>
    </row>
    <row r="38" ht="163.35" spans="1:6">
      <c r="A38" s="3">
        <v>0.9</v>
      </c>
      <c r="B38" t="s">
        <v>117</v>
      </c>
      <c r="C38" t="str">
        <f>_xlfn.DISPIMG("ID_678364C56DBC4849B641FBAAEB6EEC4B",1)</f>
        <v>=DISPIMG("ID_678364C56DBC4849B641FBAAEB6EEC4B",1)</v>
      </c>
      <c r="D38" s="1" t="s">
        <v>18</v>
      </c>
      <c r="E38" s="5" t="s">
        <v>118</v>
      </c>
      <c r="F38" s="7" t="s">
        <v>119</v>
      </c>
    </row>
    <row r="39" ht="409.5" spans="1:6">
      <c r="A39" s="3">
        <v>0.78</v>
      </c>
      <c r="B39" t="s">
        <v>120</v>
      </c>
      <c r="C39" t="str">
        <f>_xlfn.DISPIMG("ID_203A86BA74F343D2B71C6190B675DDE7",1)</f>
        <v>=DISPIMG("ID_203A86BA74F343D2B71C6190B675DDE7",1)</v>
      </c>
      <c r="D39" s="1" t="s">
        <v>11</v>
      </c>
      <c r="E39" s="5" t="s">
        <v>121</v>
      </c>
      <c r="F39" s="7" t="s">
        <v>122</v>
      </c>
    </row>
    <row r="40" ht="165.5" spans="1:6">
      <c r="A40" s="3">
        <v>0.9</v>
      </c>
      <c r="B40" t="s">
        <v>123</v>
      </c>
      <c r="C40" t="str">
        <f>_xlfn.DISPIMG("ID_24B97FAF8FA14303BEA6FBEB759E9F09",1)</f>
        <v>=DISPIMG("ID_24B97FAF8FA14303BEA6FBEB759E9F09",1)</v>
      </c>
      <c r="D40" s="1" t="s">
        <v>11</v>
      </c>
      <c r="E40" s="5" t="s">
        <v>124</v>
      </c>
      <c r="F40" s="7" t="s">
        <v>125</v>
      </c>
    </row>
    <row r="41" ht="259.2" spans="1:6">
      <c r="A41" s="3">
        <v>0.76</v>
      </c>
      <c r="B41" t="s">
        <v>126</v>
      </c>
      <c r="C41" t="str">
        <f>_xlfn.DISPIMG("ID_670163F6CDA741DC8D8EB7D2A613FA05",1)</f>
        <v>=DISPIMG("ID_670163F6CDA741DC8D8EB7D2A613FA05",1)</v>
      </c>
      <c r="D41" s="1" t="s">
        <v>11</v>
      </c>
      <c r="E41" s="5" t="s">
        <v>127</v>
      </c>
      <c r="F41" s="7" t="s">
        <v>128</v>
      </c>
    </row>
    <row r="42" ht="409.5" spans="1:6">
      <c r="A42" s="3">
        <v>0.74</v>
      </c>
      <c r="B42" t="s">
        <v>129</v>
      </c>
      <c r="C42" t="str">
        <f>_xlfn.DISPIMG("ID_B340E2952A3A472B87B4527E4054EE24",1)</f>
        <v>=DISPIMG("ID_B340E2952A3A472B87B4527E4054EE24",1)</v>
      </c>
      <c r="D42" s="1" t="s">
        <v>7</v>
      </c>
      <c r="E42" s="5" t="s">
        <v>130</v>
      </c>
      <c r="F42" s="7" t="s">
        <v>131</v>
      </c>
    </row>
    <row r="43" ht="144.6" spans="1:6">
      <c r="A43" s="3">
        <v>0.7</v>
      </c>
      <c r="B43" t="s">
        <v>132</v>
      </c>
      <c r="C43" t="str">
        <f>_xlfn.DISPIMG("ID_1763356736A44B8D8CD6770D7B4FA4AD",1)</f>
        <v>=DISPIMG("ID_1763356736A44B8D8CD6770D7B4FA4AD",1)</v>
      </c>
      <c r="D43" s="1" t="s">
        <v>28</v>
      </c>
      <c r="E43" s="5" t="s">
        <v>133</v>
      </c>
      <c r="F43" s="7" t="s">
        <v>134</v>
      </c>
    </row>
    <row r="44" ht="409.5" spans="1:6">
      <c r="A44" s="3">
        <v>0.76</v>
      </c>
      <c r="B44" t="s">
        <v>135</v>
      </c>
      <c r="C44" t="str">
        <f>_xlfn.DISPIMG("ID_A5B4BEF4267E4EBC9DBB0328534B6855",1)</f>
        <v>=DISPIMG("ID_A5B4BEF4267E4EBC9DBB0328534B6855",1)</v>
      </c>
      <c r="D44" s="1" t="s">
        <v>11</v>
      </c>
      <c r="E44" s="5" t="s">
        <v>136</v>
      </c>
      <c r="F44" s="7" t="s">
        <v>137</v>
      </c>
    </row>
    <row r="45" ht="230.4" spans="1:6">
      <c r="A45" s="3">
        <v>0.75</v>
      </c>
      <c r="B45" t="s">
        <v>138</v>
      </c>
      <c r="C45" t="str">
        <f>_xlfn.DISPIMG("ID_BD7B0A1331FB490FA6E61B944A763BD9",1)</f>
        <v>=DISPIMG("ID_BD7B0A1331FB490FA6E61B944A763BD9",1)</v>
      </c>
      <c r="D45" s="1" t="s">
        <v>28</v>
      </c>
      <c r="E45" s="5" t="s">
        <v>139</v>
      </c>
      <c r="F45" s="7" t="s">
        <v>140</v>
      </c>
    </row>
    <row r="46" ht="195.85" spans="1:6">
      <c r="A46" s="3">
        <v>0.97</v>
      </c>
      <c r="B46" t="s">
        <v>141</v>
      </c>
      <c r="C46" t="str">
        <f>_xlfn.DISPIMG("ID_F4CB87877B0F4462B600534F4984ED06",1)</f>
        <v>=DISPIMG("ID_F4CB87877B0F4462B600534F4984ED06",1)</v>
      </c>
      <c r="D46" s="1" t="s">
        <v>11</v>
      </c>
      <c r="E46" s="5" t="s">
        <v>142</v>
      </c>
      <c r="F46" s="7" t="s">
        <v>143</v>
      </c>
    </row>
    <row r="47" ht="167" spans="1:6">
      <c r="A47" s="3">
        <v>0.96</v>
      </c>
      <c r="B47" t="s">
        <v>144</v>
      </c>
      <c r="C47" t="str">
        <f>_xlfn.DISPIMG("ID_70C480AE5D0645FCB1BEFC102D02F408",1)</f>
        <v>=DISPIMG("ID_70C480AE5D0645FCB1BEFC102D02F408",1)</v>
      </c>
      <c r="D47" s="1" t="s">
        <v>11</v>
      </c>
      <c r="E47" s="5" t="s">
        <v>145</v>
      </c>
      <c r="F47" s="7" t="s">
        <v>146</v>
      </c>
    </row>
    <row r="48" ht="228.7" spans="1:6">
      <c r="A48" s="3">
        <v>0.64</v>
      </c>
      <c r="B48" t="s">
        <v>147</v>
      </c>
      <c r="C48" t="str">
        <f>_xlfn.DISPIMG("ID_9785E187EDA246FD92785ECACDE8A63F",1)</f>
        <v>=DISPIMG("ID_9785E187EDA246FD92785ECACDE8A63F",1)</v>
      </c>
      <c r="D48" s="1" t="s">
        <v>28</v>
      </c>
      <c r="E48" s="5" t="s">
        <v>148</v>
      </c>
      <c r="F48" s="7" t="s">
        <v>149</v>
      </c>
    </row>
    <row r="49" ht="218.5" spans="1:6">
      <c r="A49" s="3">
        <v>0.85</v>
      </c>
      <c r="B49" t="s">
        <v>150</v>
      </c>
      <c r="C49" t="str">
        <f>_xlfn.DISPIMG("ID_664C6ED901204CCB8609F9BF66589D41",1)</f>
        <v>=DISPIMG("ID_664C6ED901204CCB8609F9BF66589D41",1)</v>
      </c>
      <c r="D49" s="1" t="s">
        <v>11</v>
      </c>
      <c r="E49" s="5" t="s">
        <v>151</v>
      </c>
      <c r="F49" s="6" t="s">
        <v>152</v>
      </c>
    </row>
    <row r="50" ht="351.4" spans="2:6">
      <c r="B50" t="s">
        <v>153</v>
      </c>
      <c r="C50" t="str">
        <f>_xlfn.DISPIMG("ID_255F0EC4E16B48C7AB1D1E8A407808ED",1)</f>
        <v>=DISPIMG("ID_255F0EC4E16B48C7AB1D1E8A407808ED",1)</v>
      </c>
      <c r="D50" s="1" t="s">
        <v>11</v>
      </c>
      <c r="E50" s="5" t="s">
        <v>154</v>
      </c>
      <c r="F50" s="7" t="s">
        <v>155</v>
      </c>
    </row>
    <row r="51" ht="187.9" spans="1:6">
      <c r="A51" s="3">
        <v>0.89</v>
      </c>
      <c r="B51" t="s">
        <v>156</v>
      </c>
      <c r="C51" t="str">
        <f>_xlfn.DISPIMG("ID_259E9118265B4F229268BEC3D3E42DE4",1)</f>
        <v>=DISPIMG("ID_259E9118265B4F229268BEC3D3E42DE4",1)</v>
      </c>
      <c r="D51" s="1" t="s">
        <v>11</v>
      </c>
      <c r="E51" s="5" t="s">
        <v>157</v>
      </c>
      <c r="F51" s="7" t="s">
        <v>158</v>
      </c>
    </row>
    <row r="52" ht="149.55" spans="1:6">
      <c r="A52" s="3">
        <v>0.88</v>
      </c>
      <c r="B52" t="s">
        <v>159</v>
      </c>
      <c r="C52" t="str">
        <f>_xlfn.DISPIMG("ID_F6A066E2608A4CC2A0808E393FE2B885",1)</f>
        <v>=DISPIMG("ID_F6A066E2608A4CC2A0808E393FE2B885",1)</v>
      </c>
      <c r="D52" s="1" t="s">
        <v>7</v>
      </c>
      <c r="E52" s="5" t="s">
        <v>160</v>
      </c>
      <c r="F52" s="7" t="s">
        <v>161</v>
      </c>
    </row>
    <row r="53" ht="409.5" spans="1:6">
      <c r="A53" s="3">
        <v>0.44</v>
      </c>
      <c r="B53" t="s">
        <v>162</v>
      </c>
      <c r="C53" t="str">
        <f>_xlfn.DISPIMG("ID_DBFF202C665340F69E1D5FA43B56832F",1)</f>
        <v>=DISPIMG("ID_DBFF202C665340F69E1D5FA43B56832F",1)</v>
      </c>
      <c r="D53" s="1" t="s">
        <v>7</v>
      </c>
      <c r="E53" s="5" t="s">
        <v>163</v>
      </c>
      <c r="F53" s="7" t="s">
        <v>164</v>
      </c>
    </row>
    <row r="54" ht="183.5" spans="1:6">
      <c r="A54" s="3">
        <v>0.81</v>
      </c>
      <c r="B54" t="s">
        <v>165</v>
      </c>
      <c r="C54" t="str">
        <f>_xlfn.DISPIMG("ID_9C9F26366A1245E88F142D740CE231F4",1)</f>
        <v>=DISPIMG("ID_9C9F26366A1245E88F142D740CE231F4",1)</v>
      </c>
      <c r="D54" s="1" t="s">
        <v>28</v>
      </c>
      <c r="E54" s="5" t="s">
        <v>166</v>
      </c>
      <c r="F54" s="7" t="s">
        <v>167</v>
      </c>
    </row>
    <row r="55" ht="187.2" spans="1:6">
      <c r="A55" s="3">
        <v>0.42</v>
      </c>
      <c r="B55" t="s">
        <v>168</v>
      </c>
      <c r="C55" t="str">
        <f>_xlfn.DISPIMG("ID_66627D73BFE6421AAFF48CF279CAB9A8",1)</f>
        <v>=DISPIMG("ID_66627D73BFE6421AAFF48CF279CAB9A8",1)</v>
      </c>
      <c r="D55" s="1" t="s">
        <v>7</v>
      </c>
      <c r="E55" s="5" t="s">
        <v>169</v>
      </c>
      <c r="F55" s="7" t="s">
        <v>170</v>
      </c>
    </row>
    <row r="56" ht="216" spans="1:6">
      <c r="A56" s="3">
        <v>0.9</v>
      </c>
      <c r="B56" t="s">
        <v>171</v>
      </c>
      <c r="C56" t="str">
        <f>_xlfn.DISPIMG("ID_453FC3C4277F4A69BE96DBFA59890FC0",1)</f>
        <v>=DISPIMG("ID_453FC3C4277F4A69BE96DBFA59890FC0",1)</v>
      </c>
      <c r="D56" s="1" t="s">
        <v>11</v>
      </c>
      <c r="E56" s="5" t="s">
        <v>172</v>
      </c>
      <c r="F56" s="7" t="s">
        <v>173</v>
      </c>
    </row>
    <row r="57" ht="259.2" spans="1:6">
      <c r="A57" s="3">
        <v>0.49</v>
      </c>
      <c r="B57" t="s">
        <v>174</v>
      </c>
      <c r="C57" t="str">
        <f>_xlfn.DISPIMG("ID_E2917BDC6EB749B08E563092FBB200E0",1)</f>
        <v>=DISPIMG("ID_E2917BDC6EB749B08E563092FBB200E0",1)</v>
      </c>
      <c r="D57" s="1" t="s">
        <v>7</v>
      </c>
      <c r="E57" s="5" t="s">
        <v>175</v>
      </c>
      <c r="F57" s="7" t="s">
        <v>176</v>
      </c>
    </row>
    <row r="58" ht="409.5" spans="1:6">
      <c r="A58" s="3">
        <v>0.43</v>
      </c>
      <c r="B58" t="s">
        <v>177</v>
      </c>
      <c r="C58" t="str">
        <f>_xlfn.DISPIMG("ID_FBAA608137C0489DAB0E49D72F3D59D0",1)</f>
        <v>=DISPIMG("ID_FBAA608137C0489DAB0E49D72F3D59D0",1)</v>
      </c>
      <c r="D58" s="1" t="s">
        <v>11</v>
      </c>
      <c r="E58" s="5" t="s">
        <v>178</v>
      </c>
      <c r="F58" s="7" t="s">
        <v>179</v>
      </c>
    </row>
    <row r="59" ht="244.8" spans="1:6">
      <c r="A59" s="3">
        <v>0.7</v>
      </c>
      <c r="B59" t="s">
        <v>180</v>
      </c>
      <c r="C59" t="str">
        <f>_xlfn.DISPIMG("ID_1E98520990EA44D1BF6BB0102F331A01",1)</f>
        <v>=DISPIMG("ID_1E98520990EA44D1BF6BB0102F331A01",1)</v>
      </c>
      <c r="D59" s="1" t="s">
        <v>28</v>
      </c>
      <c r="E59" s="5" t="s">
        <v>181</v>
      </c>
      <c r="F59" s="7" t="s">
        <v>182</v>
      </c>
    </row>
    <row r="60" ht="259.2" spans="1:6">
      <c r="A60" s="3">
        <v>0.91</v>
      </c>
      <c r="B60" t="s">
        <v>183</v>
      </c>
      <c r="C60" t="str">
        <f>_xlfn.DISPIMG("ID_54244991F6A7460E88F6DF7702D97A67",1)</f>
        <v>=DISPIMG("ID_54244991F6A7460E88F6DF7702D97A67",1)</v>
      </c>
      <c r="D60" s="1" t="s">
        <v>28</v>
      </c>
      <c r="E60" s="5" t="s">
        <v>184</v>
      </c>
      <c r="F60" s="7" t="s">
        <v>185</v>
      </c>
    </row>
    <row r="61" ht="230.4" spans="1:6">
      <c r="A61" s="3">
        <v>0.58</v>
      </c>
      <c r="B61" t="s">
        <v>186</v>
      </c>
      <c r="C61" t="str">
        <f>_xlfn.DISPIMG("ID_12769A9C124D40EF97BB10BBA711871A",1)</f>
        <v>=DISPIMG("ID_12769A9C124D40EF97BB10BBA711871A",1)</v>
      </c>
      <c r="D61" s="1" t="s">
        <v>28</v>
      </c>
      <c r="E61" s="5" t="s">
        <v>187</v>
      </c>
      <c r="F61" s="7" t="s">
        <v>188</v>
      </c>
    </row>
    <row r="62" ht="187.2" spans="1:6">
      <c r="A62" s="3">
        <v>0.7</v>
      </c>
      <c r="B62" t="s">
        <v>189</v>
      </c>
      <c r="C62" t="str">
        <f>_xlfn.DISPIMG("ID_51B2FED8BC2841C88857E374E10B5CD5",1)</f>
        <v>=DISPIMG("ID_51B2FED8BC2841C88857E374E10B5CD5",1)</v>
      </c>
      <c r="D62" s="1" t="s">
        <v>7</v>
      </c>
      <c r="E62" s="5" t="s">
        <v>190</v>
      </c>
      <c r="F62" s="7" t="s">
        <v>191</v>
      </c>
    </row>
    <row r="63" ht="158.4" spans="1:6">
      <c r="A63" s="3">
        <v>0.88</v>
      </c>
      <c r="B63" t="s">
        <v>192</v>
      </c>
      <c r="C63" t="str">
        <f>_xlfn.DISPIMG("ID_2A5ABB4C0C3E4CE5BD844AE45909602F",1)</f>
        <v>=DISPIMG("ID_2A5ABB4C0C3E4CE5BD844AE45909602F",1)</v>
      </c>
      <c r="D63" s="1" t="s">
        <v>11</v>
      </c>
      <c r="E63" s="5" t="s">
        <v>193</v>
      </c>
      <c r="F63" s="7" t="s">
        <v>194</v>
      </c>
    </row>
    <row r="64" ht="216" spans="1:6">
      <c r="A64" s="3">
        <v>0.85</v>
      </c>
      <c r="B64" t="s">
        <v>195</v>
      </c>
      <c r="C64" t="str">
        <f>_xlfn.DISPIMG("ID_E3EF395BE6E04FF98D1FA85B2E0B702B",1)</f>
        <v>=DISPIMG("ID_E3EF395BE6E04FF98D1FA85B2E0B702B",1)</v>
      </c>
      <c r="D64" s="1" t="s">
        <v>11</v>
      </c>
      <c r="E64" s="5" t="s">
        <v>196</v>
      </c>
      <c r="F64" s="7" t="s">
        <v>197</v>
      </c>
    </row>
    <row r="65" ht="409.5" spans="1:6">
      <c r="A65" s="3">
        <v>0.61</v>
      </c>
      <c r="B65" t="s">
        <v>198</v>
      </c>
      <c r="C65" t="str">
        <f>_xlfn.DISPIMG("ID_843919C3D5F74D8D903934902D38849C",1)</f>
        <v>=DISPIMG("ID_843919C3D5F74D8D903934902D38849C",1)</v>
      </c>
      <c r="D65" s="1" t="s">
        <v>7</v>
      </c>
      <c r="E65" s="5" t="s">
        <v>199</v>
      </c>
      <c r="F65" s="7" t="s">
        <v>200</v>
      </c>
    </row>
    <row r="66" ht="187.2" spans="1:6">
      <c r="A66" s="3">
        <v>0.84</v>
      </c>
      <c r="B66" t="s">
        <v>201</v>
      </c>
      <c r="C66" t="str">
        <f>_xlfn.DISPIMG("ID_F457DD1312CE4543A7AF0D6B2D14E625",1)</f>
        <v>=DISPIMG("ID_F457DD1312CE4543A7AF0D6B2D14E625",1)</v>
      </c>
      <c r="D66" s="1" t="s">
        <v>11</v>
      </c>
      <c r="E66" s="5" t="s">
        <v>202</v>
      </c>
      <c r="F66" s="7" t="s">
        <v>203</v>
      </c>
    </row>
    <row r="67" ht="180.45" spans="1:6">
      <c r="A67" s="3">
        <v>0.28</v>
      </c>
      <c r="B67" t="s">
        <v>204</v>
      </c>
      <c r="C67" t="str">
        <f>_xlfn.DISPIMG("ID_37FC27262BCE43C8B9D7BFDD94B8C526",1)</f>
        <v>=DISPIMG("ID_37FC27262BCE43C8B9D7BFDD94B8C526",1)</v>
      </c>
      <c r="D67" s="1" t="s">
        <v>28</v>
      </c>
      <c r="E67" s="5" t="s">
        <v>205</v>
      </c>
      <c r="F67" s="7" t="s">
        <v>206</v>
      </c>
    </row>
    <row r="68" ht="201.6" spans="1:6">
      <c r="A68" s="3">
        <v>0.73</v>
      </c>
      <c r="B68" t="s">
        <v>207</v>
      </c>
      <c r="C68" t="str">
        <f>_xlfn.DISPIMG("ID_035FF9396155495387C83B58F51110DF",1)</f>
        <v>=DISPIMG("ID_035FF9396155495387C83B58F51110DF",1)</v>
      </c>
      <c r="D68" s="1" t="s">
        <v>18</v>
      </c>
      <c r="E68" s="5" t="s">
        <v>208</v>
      </c>
      <c r="F68" s="7" t="s">
        <v>209</v>
      </c>
    </row>
    <row r="69" ht="162" spans="1:6">
      <c r="A69" s="3">
        <v>0.87</v>
      </c>
      <c r="B69" t="s">
        <v>210</v>
      </c>
      <c r="C69" t="str">
        <f>_xlfn.DISPIMG("ID_DB2AE89CC5574ECAB072637DB383F74B",1)</f>
        <v>=DISPIMG("ID_DB2AE89CC5574ECAB072637DB383F74B",1)</v>
      </c>
      <c r="D69" s="1" t="s">
        <v>7</v>
      </c>
      <c r="E69" s="5" t="s">
        <v>211</v>
      </c>
      <c r="F69" s="7" t="s">
        <v>212</v>
      </c>
    </row>
    <row r="70" ht="162" spans="1:6">
      <c r="A70" s="3">
        <v>0.74</v>
      </c>
      <c r="B70" t="s">
        <v>213</v>
      </c>
      <c r="C70" t="str">
        <f>_xlfn.DISPIMG("ID_E3416E27EA194B41A6A7BC14A3463BD4",1)</f>
        <v>=DISPIMG("ID_E3416E27EA194B41A6A7BC14A3463BD4",1)</v>
      </c>
      <c r="D70" s="1" t="s">
        <v>18</v>
      </c>
      <c r="E70" s="5" t="s">
        <v>214</v>
      </c>
      <c r="F70" s="7" t="s">
        <v>215</v>
      </c>
    </row>
    <row r="71" ht="409.5" spans="1:6">
      <c r="A71" s="3">
        <v>0.85</v>
      </c>
      <c r="B71" t="s">
        <v>216</v>
      </c>
      <c r="C71" t="str">
        <f>_xlfn.DISPIMG("ID_511A8024B6B64B40A784202298EDD197",1)</f>
        <v>=DISPIMG("ID_511A8024B6B64B40A784202298EDD197",1)</v>
      </c>
      <c r="D71" s="1" t="s">
        <v>11</v>
      </c>
      <c r="E71" s="5" t="s">
        <v>217</v>
      </c>
      <c r="F71" s="7" t="s">
        <v>218</v>
      </c>
    </row>
    <row r="72" ht="180.45" spans="1:6">
      <c r="A72" s="3">
        <v>0.88</v>
      </c>
      <c r="B72" t="s">
        <v>219</v>
      </c>
      <c r="C72" t="str">
        <f>_xlfn.DISPIMG("ID_C7F37719EAEE470B8C61DEEF4D6D0779",1)</f>
        <v>=DISPIMG("ID_C7F37719EAEE470B8C61DEEF4D6D0779",1)</v>
      </c>
      <c r="D72" s="1" t="s">
        <v>18</v>
      </c>
      <c r="E72" s="5" t="s">
        <v>220</v>
      </c>
      <c r="F72" s="7" t="s">
        <v>221</v>
      </c>
    </row>
    <row r="73" ht="149.1" spans="1:6">
      <c r="A73" s="3">
        <v>0.81</v>
      </c>
      <c r="B73" t="s">
        <v>222</v>
      </c>
      <c r="C73" t="str">
        <f>_xlfn.DISPIMG("ID_61417B785A92470590EA1DF09BD5B88B",1)</f>
        <v>=DISPIMG("ID_61417B785A92470590EA1DF09BD5B88B",1)</v>
      </c>
      <c r="D73" s="1" t="s">
        <v>7</v>
      </c>
      <c r="E73" s="5" t="s">
        <v>223</v>
      </c>
      <c r="F73" s="7" t="s">
        <v>224</v>
      </c>
    </row>
    <row r="74" ht="201.6" spans="1:6">
      <c r="A74" s="3">
        <v>0.58</v>
      </c>
      <c r="B74" t="s">
        <v>225</v>
      </c>
      <c r="C74" t="str">
        <f>_xlfn.DISPIMG("ID_34715A3A24FF44D0A8BD757E724E560A",1)</f>
        <v>=DISPIMG("ID_34715A3A24FF44D0A8BD757E724E560A",1)</v>
      </c>
      <c r="D74" s="1" t="s">
        <v>28</v>
      </c>
      <c r="E74" s="5" t="s">
        <v>226</v>
      </c>
      <c r="F74" s="6" t="s">
        <v>227</v>
      </c>
    </row>
    <row r="75" ht="244.8" spans="1:6">
      <c r="A75" s="3">
        <v>0.47</v>
      </c>
      <c r="B75" t="s">
        <v>228</v>
      </c>
      <c r="C75" t="str">
        <f>_xlfn.DISPIMG("ID_15DF853EF56E45E9AAB66922A6A2F1AF",1)</f>
        <v>=DISPIMG("ID_15DF853EF56E45E9AAB66922A6A2F1AF",1)</v>
      </c>
      <c r="D75" s="1" t="s">
        <v>28</v>
      </c>
      <c r="E75" s="5" t="s">
        <v>229</v>
      </c>
      <c r="F75" s="7" t="s">
        <v>230</v>
      </c>
    </row>
    <row r="76" ht="409.5" spans="1:6">
      <c r="A76" s="3">
        <v>0.43</v>
      </c>
      <c r="B76" t="s">
        <v>231</v>
      </c>
      <c r="C76" t="str">
        <f>_xlfn.DISPIMG("ID_64E5036988B94FD8ABCC2EFE9BF27C8A",1)</f>
        <v>=DISPIMG("ID_64E5036988B94FD8ABCC2EFE9BF27C8A",1)</v>
      </c>
      <c r="D76" s="1" t="s">
        <v>18</v>
      </c>
      <c r="E76" s="5" t="s">
        <v>232</v>
      </c>
      <c r="F76" s="7" t="s">
        <v>233</v>
      </c>
    </row>
    <row r="77" ht="158.4" spans="1:6">
      <c r="A77" s="3">
        <v>0.78</v>
      </c>
      <c r="B77" t="s">
        <v>234</v>
      </c>
      <c r="C77" t="str">
        <f>_xlfn.DISPIMG("ID_20EED3DBF896415CA7F057CA0F31E7B7",1)</f>
        <v>=DISPIMG("ID_20EED3DBF896415CA7F057CA0F31E7B7",1)</v>
      </c>
      <c r="D77" s="1" t="s">
        <v>7</v>
      </c>
      <c r="E77" s="5" t="s">
        <v>235</v>
      </c>
      <c r="F77" s="7" t="s">
        <v>236</v>
      </c>
    </row>
    <row r="78" ht="187.9" spans="1:6">
      <c r="A78" s="3">
        <v>0.88</v>
      </c>
      <c r="B78" t="s">
        <v>237</v>
      </c>
      <c r="C78" t="str">
        <f>_xlfn.DISPIMG("ID_3681E9BB6D654638B354747A8CE3FDE9",1)</f>
        <v>=DISPIMG("ID_3681E9BB6D654638B354747A8CE3FDE9",1)</v>
      </c>
      <c r="D78" s="1" t="s">
        <v>18</v>
      </c>
      <c r="E78" s="5" t="s">
        <v>238</v>
      </c>
      <c r="F78" s="7" t="s">
        <v>239</v>
      </c>
    </row>
    <row r="79" ht="165" spans="1:6">
      <c r="A79" s="3">
        <v>0.91</v>
      </c>
      <c r="B79" t="s">
        <v>240</v>
      </c>
      <c r="C79" t="str">
        <f>_xlfn.DISPIMG("ID_44AC4E3FDABC4B0F8AA6D8FE54231E1E",1)</f>
        <v>=DISPIMG("ID_44AC4E3FDABC4B0F8AA6D8FE54231E1E",1)</v>
      </c>
      <c r="D79" s="1" t="s">
        <v>18</v>
      </c>
      <c r="E79" s="5" t="s">
        <v>241</v>
      </c>
      <c r="F79" s="7" t="s">
        <v>242</v>
      </c>
    </row>
    <row r="80" ht="198.25" spans="1:6">
      <c r="A80" s="3">
        <v>0.9</v>
      </c>
      <c r="B80" t="s">
        <v>243</v>
      </c>
      <c r="C80" t="str">
        <f>_xlfn.DISPIMG("ID_F3D4616FABA64E7E9834AF01E5FF0362",1)</f>
        <v>=DISPIMG("ID_F3D4616FABA64E7E9834AF01E5FF0362",1)</v>
      </c>
      <c r="D80" s="1" t="s">
        <v>11</v>
      </c>
      <c r="E80" s="5" t="s">
        <v>244</v>
      </c>
      <c r="F80" s="7" t="s">
        <v>245</v>
      </c>
    </row>
    <row r="81" ht="172.8" spans="1:6">
      <c r="A81" s="3">
        <v>0.63</v>
      </c>
      <c r="B81" t="s">
        <v>246</v>
      </c>
      <c r="C81" t="str">
        <f>_xlfn.DISPIMG("ID_F6E1DEBE6742401997D6E9FEE3CF60A0",1)</f>
        <v>=DISPIMG("ID_F6E1DEBE6742401997D6E9FEE3CF60A0",1)</v>
      </c>
      <c r="D81" s="1" t="s">
        <v>11</v>
      </c>
      <c r="E81" s="5" t="s">
        <v>247</v>
      </c>
      <c r="F81" s="7" t="s">
        <v>248</v>
      </c>
    </row>
    <row r="82" ht="166.8" spans="1:6">
      <c r="A82" s="3">
        <v>0.81</v>
      </c>
      <c r="B82" t="s">
        <v>249</v>
      </c>
      <c r="C82" t="str">
        <f>_xlfn.DISPIMG("ID_CF6EC50104674A9C97270DD75236D30B",1)</f>
        <v>=DISPIMG("ID_CF6EC50104674A9C97270DD75236D30B",1)</v>
      </c>
      <c r="D82" s="1" t="s">
        <v>28</v>
      </c>
      <c r="E82" s="5" t="s">
        <v>250</v>
      </c>
      <c r="F82" s="6" t="s">
        <v>251</v>
      </c>
    </row>
    <row r="83" ht="409.5" spans="1:6">
      <c r="A83" s="3">
        <v>0.36</v>
      </c>
      <c r="B83" t="s">
        <v>252</v>
      </c>
      <c r="C83" t="str">
        <f>_xlfn.DISPIMG("ID_DC710C3DF0854C7B8589015704D835D4",1)</f>
        <v>=DISPIMG("ID_DC710C3DF0854C7B8589015704D835D4",1)</v>
      </c>
      <c r="D83" s="1" t="s">
        <v>18</v>
      </c>
      <c r="E83" s="5" t="s">
        <v>253</v>
      </c>
      <c r="F83" s="7" t="s">
        <v>254</v>
      </c>
    </row>
    <row r="84" ht="221.5" spans="1:6">
      <c r="A84" s="3">
        <v>0.97</v>
      </c>
      <c r="B84" t="s">
        <v>255</v>
      </c>
      <c r="C84" t="str">
        <f>_xlfn.DISPIMG("ID_9C056E8C227144AC82BBA9497C4BD302",1)</f>
        <v>=DISPIMG("ID_9C056E8C227144AC82BBA9497C4BD302",1)</v>
      </c>
      <c r="D84" s="1" t="s">
        <v>28</v>
      </c>
      <c r="E84" s="5" t="s">
        <v>256</v>
      </c>
      <c r="F84" s="7" t="s">
        <v>257</v>
      </c>
    </row>
    <row r="85" ht="153.05" spans="1:6">
      <c r="A85" s="3">
        <v>0.91</v>
      </c>
      <c r="B85" t="s">
        <v>258</v>
      </c>
      <c r="C85" t="str">
        <f>_xlfn.DISPIMG("ID_1CEABBF380434E3A92BCB2E4DC2AA2C8",1)</f>
        <v>=DISPIMG("ID_1CEABBF380434E3A92BCB2E4DC2AA2C8",1)</v>
      </c>
      <c r="D85" s="1" t="s">
        <v>7</v>
      </c>
      <c r="E85" s="5" t="s">
        <v>259</v>
      </c>
      <c r="F85" s="7" t="s">
        <v>260</v>
      </c>
    </row>
    <row r="86" ht="207.3" spans="1:6">
      <c r="A86" s="3">
        <v>0.95</v>
      </c>
      <c r="B86" t="s">
        <v>261</v>
      </c>
      <c r="C86" t="str">
        <f>_xlfn.DISPIMG("ID_7E14DCC226B048C38C7F2D9B1AD0D115",1)</f>
        <v>=DISPIMG("ID_7E14DCC226B048C38C7F2D9B1AD0D115",1)</v>
      </c>
      <c r="D86" s="1" t="s">
        <v>18</v>
      </c>
      <c r="E86" s="5" t="s">
        <v>262</v>
      </c>
      <c r="F86" s="7" t="s">
        <v>263</v>
      </c>
    </row>
    <row r="87" ht="188.4" spans="1:6">
      <c r="A87" s="3">
        <v>0.5</v>
      </c>
      <c r="B87" t="s">
        <v>264</v>
      </c>
      <c r="C87" t="str">
        <f>_xlfn.DISPIMG("ID_BA192BC934E14E2DBF51C62E288C342A",1)</f>
        <v>=DISPIMG("ID_BA192BC934E14E2DBF51C62E288C342A",1)</v>
      </c>
      <c r="D87" s="1" t="s">
        <v>28</v>
      </c>
      <c r="E87" s="5" t="s">
        <v>265</v>
      </c>
      <c r="F87" s="7" t="s">
        <v>266</v>
      </c>
    </row>
    <row r="88" ht="162.5" spans="1:6">
      <c r="A88" s="3">
        <v>0.36</v>
      </c>
      <c r="B88" t="s">
        <v>267</v>
      </c>
      <c r="C88" t="str">
        <f>_xlfn.DISPIMG("ID_18D8F66BB438403C90C0F711D4CBC116",1)</f>
        <v>=DISPIMG("ID_18D8F66BB438403C90C0F711D4CBC116",1)</v>
      </c>
      <c r="D88" s="1" t="s">
        <v>11</v>
      </c>
      <c r="E88" s="5" t="s">
        <v>268</v>
      </c>
      <c r="F88" s="7" t="s">
        <v>269</v>
      </c>
    </row>
    <row r="89" ht="186.4" spans="1:6">
      <c r="A89" s="3">
        <v>0.94</v>
      </c>
      <c r="B89" t="s">
        <v>270</v>
      </c>
      <c r="C89" t="str">
        <f>_xlfn.DISPIMG("ID_562D02859BC54ABDBD65D02CC355F9B8",1)</f>
        <v>=DISPIMG("ID_562D02859BC54ABDBD65D02CC355F9B8",1)</v>
      </c>
      <c r="D89" s="1" t="s">
        <v>28</v>
      </c>
      <c r="E89" s="5" t="s">
        <v>271</v>
      </c>
      <c r="F89" s="7" t="s">
        <v>272</v>
      </c>
    </row>
    <row r="90" ht="236.15" spans="1:6">
      <c r="A90" s="3">
        <v>0.89</v>
      </c>
      <c r="B90" t="s">
        <v>273</v>
      </c>
      <c r="C90" t="str">
        <f>_xlfn.DISPIMG("ID_1E37E946944C4669BC80CC9EBCF134E8",1)</f>
        <v>=DISPIMG("ID_1E37E946944C4669BC80CC9EBCF134E8",1)</v>
      </c>
      <c r="D90" s="1" t="s">
        <v>18</v>
      </c>
      <c r="E90" s="5" t="s">
        <v>274</v>
      </c>
      <c r="F90" s="7" t="s">
        <v>275</v>
      </c>
    </row>
    <row r="91" ht="153.05" spans="1:6">
      <c r="A91" s="3">
        <v>0.75</v>
      </c>
      <c r="B91" t="s">
        <v>276</v>
      </c>
      <c r="C91" t="str">
        <f>_xlfn.DISPIMG("ID_95A12082009A49CAABFECEB853C26C08",1)</f>
        <v>=DISPIMG("ID_95A12082009A49CAABFECEB853C26C08",1)</v>
      </c>
      <c r="D91" s="1" t="s">
        <v>7</v>
      </c>
      <c r="E91" s="5" t="s">
        <v>277</v>
      </c>
      <c r="F91" s="6" t="s">
        <v>278</v>
      </c>
    </row>
    <row r="92" ht="187.2" spans="1:6">
      <c r="A92" s="3">
        <v>0.87</v>
      </c>
      <c r="B92" t="s">
        <v>279</v>
      </c>
      <c r="C92" t="str">
        <f>_xlfn.DISPIMG("ID_23196DD26AE8405989C74BC1424574CA",1)</f>
        <v>=DISPIMG("ID_23196DD26AE8405989C74BC1424574CA",1)</v>
      </c>
      <c r="D92" s="1" t="s">
        <v>7</v>
      </c>
      <c r="E92" s="5" t="s">
        <v>280</v>
      </c>
      <c r="F92" s="7" t="s">
        <v>281</v>
      </c>
    </row>
    <row r="93" ht="409.5" spans="1:6">
      <c r="A93" s="3">
        <v>0.65</v>
      </c>
      <c r="B93" t="s">
        <v>282</v>
      </c>
      <c r="C93" t="str">
        <f>_xlfn.DISPIMG("ID_56CA344FAE9A4FF19CE2DA2C86818ABB",1)</f>
        <v>=DISPIMG("ID_56CA344FAE9A4FF19CE2DA2C86818ABB",1)</v>
      </c>
      <c r="D93" s="1" t="s">
        <v>7</v>
      </c>
      <c r="E93" s="5" t="s">
        <v>283</v>
      </c>
      <c r="F93" s="7" t="s">
        <v>284</v>
      </c>
    </row>
    <row r="94" ht="163.5" spans="1:6">
      <c r="A94" s="3">
        <v>0.9</v>
      </c>
      <c r="B94" t="s">
        <v>285</v>
      </c>
      <c r="C94" t="str">
        <f>_xlfn.DISPIMG("ID_D9D217F93C584DBC9CA6B414BC5A2822",1)</f>
        <v>=DISPIMG("ID_D9D217F93C584DBC9CA6B414BC5A2822",1)</v>
      </c>
      <c r="D94" s="1" t="s">
        <v>11</v>
      </c>
      <c r="E94" s="5" t="s">
        <v>286</v>
      </c>
      <c r="F94" s="7" t="s">
        <v>287</v>
      </c>
    </row>
    <row r="95" ht="166.2" spans="1:6">
      <c r="A95" s="3">
        <v>0.93</v>
      </c>
      <c r="B95" t="s">
        <v>288</v>
      </c>
      <c r="C95" t="str">
        <f>_xlfn.DISPIMG("ID_FF983D1E3CED47748CBB24F5CAC4F40D",1)</f>
        <v>=DISPIMG("ID_FF983D1E3CED47748CBB24F5CAC4F40D",1)</v>
      </c>
      <c r="D95" s="1" t="s">
        <v>28</v>
      </c>
      <c r="E95" s="5" t="s">
        <v>289</v>
      </c>
      <c r="F95" s="6" t="s">
        <v>290</v>
      </c>
    </row>
    <row r="96" spans="4:5">
      <c r="D96" s="1"/>
      <c r="E96" s="5"/>
    </row>
  </sheetData>
  <hyperlinks>
    <hyperlink ref="F95" r:id="rId1" display="https://s2.loli.net/2024/12/24/NhRKZql9bP5yVA1.png"/>
    <hyperlink ref="F91" r:id="rId2" display="https://s2.loli.net/2024/12/24/TtC1wdJKQlHrNSf.png"/>
    <hyperlink ref="F82" r:id="rId3" display="https://s2.loli.net/2024/12/24/QlEaOSo5NWUebiv.png"/>
    <hyperlink ref="F74" r:id="rId4" display="https://s2.loli.net/2024/12/24/6RZYVf8bUKdBg9M.png"/>
    <hyperlink ref="F49" r:id="rId5" display="https://s2.loli.net/2024/12/24/yhpoKU8NY2CJSMx.png"/>
    <hyperlink ref="F26" r:id="rId6" display="https://s2.loli.net/2024/12/24/sAS53I2gkeEmwUL.png"/>
    <hyperlink ref="F8" r:id="rId7" display="https://s2.loli.net/2024/12/24/mGZwRNTrcEnFtbV.png"/>
    <hyperlink ref="F21" r:id="rId8" display="https://s2.loli.net/2024/12/24/iBbj9OWNUYd6ktm.png"/>
    <hyperlink ref="F2" r:id="rId9" display="https://s2.loli.net/2024/12/24/pOfnVJDTNGirvwH.png" tooltip="https://s2.loli.net/2024/12/24/pOfnVJDTNGirvwH.png"/>
    <hyperlink ref="F4" r:id="rId10" display="https://s2.loli.net/2024/12/24/hbvRmEZSLC6pPI5.png" tooltip="https://s2.loli.net/2024/12/24/hbvRmEZSLC6pPI5.png"/>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2023-05-12T11:15:00Z</dcterms:created>
  <dcterms:modified xsi:type="dcterms:W3CDTF">2025-05-28T05:59:09Z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1808187D384F425BAD4E4DDBF10B5EEF_12</vt:lpwstr>
  </property>
</Properties>
</file>