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59" name="ID_04546A6B6E59451FAF3576E0C43242B2" descr="图片 94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105400"/>
        </a:xfrm>
        <a:prstGeom prst="rect">
          <a:avLst/>
        </a:prstGeom>
      </xdr:spPr>
    </xdr:pic>
  </etc:cellImage>
  <etc:cellImage>
    <xdr:pic>
      <xdr:nvPicPr>
        <xdr:cNvPr id="143" name="ID_FC835949CEE44BDC990FBB294D262126" descr="图片 48"/>
        <xdr:cNvPicPr/>
      </xdr:nvPicPr>
      <xdr:blipFill>
        <a:blip r:embed="rId2"/>
        <a:stretch>
          <a:fillRect/>
        </a:stretch>
      </xdr:blipFill>
      <xdr:spPr>
        <a:xfrm>
          <a:off x="0" y="0"/>
          <a:ext cx="4552950" cy="2095500"/>
        </a:xfrm>
        <a:prstGeom prst="rect">
          <a:avLst/>
        </a:prstGeom>
      </xdr:spPr>
    </xdr:pic>
  </etc:cellImage>
  <etc:cellImage>
    <xdr:pic>
      <xdr:nvPicPr>
        <xdr:cNvPr id="436" name="ID_20F133AB63A74F2AAAE53947BE954391" descr="图片 71"/>
        <xdr:cNvPicPr/>
      </xdr:nvPicPr>
      <xdr:blipFill>
        <a:blip r:embed="rId3"/>
        <a:stretch>
          <a:fillRect/>
        </a:stretch>
      </xdr:blipFill>
      <xdr:spPr>
        <a:xfrm>
          <a:off x="0" y="0"/>
          <a:ext cx="3905250" cy="1819275"/>
        </a:xfrm>
        <a:prstGeom prst="rect">
          <a:avLst/>
        </a:prstGeom>
      </xdr:spPr>
    </xdr:pic>
  </etc:cellImage>
  <etc:cellImage>
    <xdr:pic>
      <xdr:nvPicPr>
        <xdr:cNvPr id="120" name="ID_A0DBDFDC13CC4A89BC5DF19F826E666B" descr="图片 25"/>
        <xdr:cNvPicPr/>
      </xdr:nvPicPr>
      <xdr:blipFill>
        <a:blip r:embed="rId4"/>
        <a:stretch>
          <a:fillRect/>
        </a:stretch>
      </xdr:blipFill>
      <xdr:spPr>
        <a:xfrm>
          <a:off x="0" y="0"/>
          <a:ext cx="5638800" cy="3571875"/>
        </a:xfrm>
        <a:prstGeom prst="rect">
          <a:avLst/>
        </a:prstGeom>
      </xdr:spPr>
    </xdr:pic>
  </etc:cellImage>
  <etc:cellImage>
    <xdr:pic>
      <xdr:nvPicPr>
        <xdr:cNvPr id="97" name="ID_0C6E8A46E99E4172B1A4C9C5E74A3D84" descr="图片 2"/>
        <xdr:cNvPicPr/>
      </xdr:nvPicPr>
      <xdr:blipFill>
        <a:blip r:embed="rId5"/>
        <a:stretch>
          <a:fillRect/>
        </a:stretch>
      </xdr:blipFill>
      <xdr:spPr>
        <a:xfrm>
          <a:off x="0" y="0"/>
          <a:ext cx="7629525" cy="2809875"/>
        </a:xfrm>
        <a:prstGeom prst="rect">
          <a:avLst/>
        </a:prstGeom>
      </xdr:spPr>
    </xdr:pic>
  </etc:cellImage>
  <etc:cellImage>
    <xdr:pic>
      <xdr:nvPicPr>
        <xdr:cNvPr id="96" name="ID_F1665F96F936437AA5AC3C3A6DB93E6D" descr="图片 1"/>
        <xdr:cNvPicPr/>
      </xdr:nvPicPr>
      <xdr:blipFill>
        <a:blip r:embed="rId6"/>
        <a:stretch>
          <a:fillRect/>
        </a:stretch>
      </xdr:blipFill>
      <xdr:spPr>
        <a:xfrm>
          <a:off x="0" y="0"/>
          <a:ext cx="5715000" cy="2628900"/>
        </a:xfrm>
        <a:prstGeom prst="rect">
          <a:avLst/>
        </a:prstGeom>
      </xdr:spPr>
    </xdr:pic>
  </etc:cellImage>
  <etc:cellImage>
    <xdr:pic>
      <xdr:nvPicPr>
        <xdr:cNvPr id="142" name="ID_1CD3EEFDD8824635AA7A06C48810ECA1" descr="图片 47"/>
        <xdr:cNvPicPr/>
      </xdr:nvPicPr>
      <xdr:blipFill>
        <a:blip r:embed="rId7"/>
        <a:stretch>
          <a:fillRect/>
        </a:stretch>
      </xdr:blipFill>
      <xdr:spPr>
        <a:xfrm>
          <a:off x="0" y="0"/>
          <a:ext cx="4933950" cy="1714500"/>
        </a:xfrm>
        <a:prstGeom prst="rect">
          <a:avLst/>
        </a:prstGeom>
      </xdr:spPr>
    </xdr:pic>
  </etc:cellImage>
  <etc:cellImage>
    <xdr:pic>
      <xdr:nvPicPr>
        <xdr:cNvPr id="121" name="ID_47E76CC6B40C459DB53ADC90B2E56329" descr="图片 26"/>
        <xdr:cNvPicPr/>
      </xdr:nvPicPr>
      <xdr:blipFill>
        <a:blip r:embed="rId8"/>
        <a:stretch>
          <a:fillRect/>
        </a:stretch>
      </xdr:blipFill>
      <xdr:spPr>
        <a:xfrm>
          <a:off x="0" y="0"/>
          <a:ext cx="6477000" cy="3476625"/>
        </a:xfrm>
        <a:prstGeom prst="rect">
          <a:avLst/>
        </a:prstGeom>
      </xdr:spPr>
    </xdr:pic>
  </etc:cellImage>
  <etc:cellImage>
    <xdr:pic>
      <xdr:nvPicPr>
        <xdr:cNvPr id="462" name="ID_3C542FCDB45E48B284164786E75DF786" descr="图片 97"/>
        <xdr:cNvPicPr/>
      </xdr:nvPicPr>
      <xdr:blipFill>
        <a:blip r:embed="rId9"/>
        <a:stretch>
          <a:fillRect/>
        </a:stretch>
      </xdr:blipFill>
      <xdr:spPr>
        <a:xfrm>
          <a:off x="0" y="0"/>
          <a:ext cx="9210675" cy="2886075"/>
        </a:xfrm>
        <a:prstGeom prst="rect">
          <a:avLst/>
        </a:prstGeom>
      </xdr:spPr>
    </xdr:pic>
  </etc:cellImage>
  <etc:cellImage>
    <xdr:pic>
      <xdr:nvPicPr>
        <xdr:cNvPr id="146" name="ID_DC545689F81D483AA77DAF3BFE65EBD6" descr="图片 51"/>
        <xdr:cNvPicPr/>
      </xdr:nvPicPr>
      <xdr:blipFill>
        <a:blip r:embed="rId10"/>
        <a:stretch>
          <a:fillRect/>
        </a:stretch>
      </xdr:blipFill>
      <xdr:spPr>
        <a:xfrm>
          <a:off x="0" y="0"/>
          <a:ext cx="4600575" cy="2381250"/>
        </a:xfrm>
        <a:prstGeom prst="rect">
          <a:avLst/>
        </a:prstGeom>
      </xdr:spPr>
    </xdr:pic>
  </etc:cellImage>
  <etc:cellImage>
    <xdr:pic>
      <xdr:nvPicPr>
        <xdr:cNvPr id="100" name="ID_1B25FD1DFFEB4037B7B1137AFED93EC9" descr="图片 5"/>
        <xdr:cNvPicPr/>
      </xdr:nvPicPr>
      <xdr:blipFill>
        <a:blip r:embed="rId11"/>
        <a:stretch>
          <a:fillRect/>
        </a:stretch>
      </xdr:blipFill>
      <xdr:spPr>
        <a:xfrm>
          <a:off x="0" y="0"/>
          <a:ext cx="3543300" cy="4219575"/>
        </a:xfrm>
        <a:prstGeom prst="rect">
          <a:avLst/>
        </a:prstGeom>
      </xdr:spPr>
    </xdr:pic>
  </etc:cellImage>
  <etc:cellImage>
    <xdr:pic>
      <xdr:nvPicPr>
        <xdr:cNvPr id="122" name="ID_A4E8EDEBACAA412DA1FFC3EA5BBC4954" descr="图片 27"/>
        <xdr:cNvPicPr/>
      </xdr:nvPicPr>
      <xdr:blipFill>
        <a:blip r:embed="rId12"/>
        <a:stretch>
          <a:fillRect/>
        </a:stretch>
      </xdr:blipFill>
      <xdr:spPr>
        <a:xfrm>
          <a:off x="0" y="0"/>
          <a:ext cx="4191000" cy="1790700"/>
        </a:xfrm>
        <a:prstGeom prst="rect">
          <a:avLst/>
        </a:prstGeom>
      </xdr:spPr>
    </xdr:pic>
  </etc:cellImage>
  <etc:cellImage>
    <xdr:pic>
      <xdr:nvPicPr>
        <xdr:cNvPr id="99" name="ID_E9CF125B0BE44C98BE32E83760911A97" descr="图片 4"/>
        <xdr:cNvPicPr/>
      </xdr:nvPicPr>
      <xdr:blipFill>
        <a:blip r:embed="rId13"/>
        <a:stretch>
          <a:fillRect/>
        </a:stretch>
      </xdr:blipFill>
      <xdr:spPr>
        <a:xfrm>
          <a:off x="0" y="0"/>
          <a:ext cx="3486150" cy="3810000"/>
        </a:xfrm>
        <a:prstGeom prst="rect">
          <a:avLst/>
        </a:prstGeom>
      </xdr:spPr>
    </xdr:pic>
  </etc:cellImage>
  <etc:cellImage>
    <xdr:pic>
      <xdr:nvPicPr>
        <xdr:cNvPr id="123" name="ID_0DC8936B84F04B40AD2EDB8B6F54DAF2" descr="图片 28"/>
        <xdr:cNvPicPr/>
      </xdr:nvPicPr>
      <xdr:blipFill>
        <a:blip r:embed="rId14"/>
        <a:stretch>
          <a:fillRect/>
        </a:stretch>
      </xdr:blipFill>
      <xdr:spPr>
        <a:xfrm>
          <a:off x="0" y="0"/>
          <a:ext cx="6696075" cy="3038475"/>
        </a:xfrm>
        <a:prstGeom prst="rect">
          <a:avLst/>
        </a:prstGeom>
      </xdr:spPr>
    </xdr:pic>
  </etc:cellImage>
  <etc:cellImage>
    <xdr:pic>
      <xdr:nvPicPr>
        <xdr:cNvPr id="98" name="ID_F60A6245E0514B29A8CF32B394C92BEF" descr="图片 3"/>
        <xdr:cNvPicPr/>
      </xdr:nvPicPr>
      <xdr:blipFill>
        <a:blip r:embed="rId15"/>
        <a:stretch>
          <a:fillRect/>
        </a:stretch>
      </xdr:blipFill>
      <xdr:spPr>
        <a:xfrm>
          <a:off x="0" y="0"/>
          <a:ext cx="3810000" cy="4476750"/>
        </a:xfrm>
        <a:prstGeom prst="rect">
          <a:avLst/>
        </a:prstGeom>
      </xdr:spPr>
    </xdr:pic>
  </etc:cellImage>
  <etc:cellImage>
    <xdr:pic>
      <xdr:nvPicPr>
        <xdr:cNvPr id="465" name="ID_CDB0C92C19314D44A76FEF23019AA6DA" descr="图片 100"/>
        <xdr:cNvPicPr/>
      </xdr:nvPicPr>
      <xdr:blipFill>
        <a:blip r:embed="rId16"/>
        <a:stretch>
          <a:fillRect/>
        </a:stretch>
      </xdr:blipFill>
      <xdr:spPr>
        <a:xfrm>
          <a:off x="0" y="0"/>
          <a:ext cx="7105650" cy="4657725"/>
        </a:xfrm>
        <a:prstGeom prst="rect">
          <a:avLst/>
        </a:prstGeom>
      </xdr:spPr>
    </xdr:pic>
  </etc:cellImage>
  <etc:cellImage>
    <xdr:pic>
      <xdr:nvPicPr>
        <xdr:cNvPr id="126" name="ID_00979F5BA3D141298BE38D7C1860D0A8" descr="图片 31"/>
        <xdr:cNvPicPr/>
      </xdr:nvPicPr>
      <xdr:blipFill>
        <a:blip r:embed="rId17"/>
        <a:stretch>
          <a:fillRect/>
        </a:stretch>
      </xdr:blipFill>
      <xdr:spPr>
        <a:xfrm>
          <a:off x="0" y="0"/>
          <a:ext cx="5772150" cy="2876550"/>
        </a:xfrm>
        <a:prstGeom prst="rect">
          <a:avLst/>
        </a:prstGeom>
      </xdr:spPr>
    </xdr:pic>
  </etc:cellImage>
  <etc:cellImage>
    <xdr:pic>
      <xdr:nvPicPr>
        <xdr:cNvPr id="103" name="ID_D4FBB8A51A2749D5AF9D4739804F3DDA" descr="图片 8"/>
        <xdr:cNvPicPr/>
      </xdr:nvPicPr>
      <xdr:blipFill>
        <a:blip r:embed="rId18"/>
        <a:stretch>
          <a:fillRect/>
        </a:stretch>
      </xdr:blipFill>
      <xdr:spPr>
        <a:xfrm>
          <a:off x="0" y="0"/>
          <a:ext cx="5353050" cy="4371975"/>
        </a:xfrm>
        <a:prstGeom prst="rect">
          <a:avLst/>
        </a:prstGeom>
      </xdr:spPr>
    </xdr:pic>
  </etc:cellImage>
  <etc:cellImage>
    <xdr:pic>
      <xdr:nvPicPr>
        <xdr:cNvPr id="102" name="ID_00864082C0254B5892B8AF7193651703" descr="图片 7"/>
        <xdr:cNvPicPr/>
      </xdr:nvPicPr>
      <xdr:blipFill>
        <a:blip r:embed="rId19"/>
        <a:stretch>
          <a:fillRect/>
        </a:stretch>
      </xdr:blipFill>
      <xdr:spPr>
        <a:xfrm>
          <a:off x="0" y="0"/>
          <a:ext cx="5715000" cy="2733675"/>
        </a:xfrm>
        <a:prstGeom prst="rect">
          <a:avLst/>
        </a:prstGeom>
      </xdr:spPr>
    </xdr:pic>
  </etc:cellImage>
  <etc:cellImage>
    <xdr:pic>
      <xdr:nvPicPr>
        <xdr:cNvPr id="101" name="ID_2B78675A210944998C15F0DB94B4A61D" descr="图片 6"/>
        <xdr:cNvPicPr/>
      </xdr:nvPicPr>
      <xdr:blipFill>
        <a:blip r:embed="rId20"/>
        <a:stretch>
          <a:fillRect/>
        </a:stretch>
      </xdr:blipFill>
      <xdr:spPr>
        <a:xfrm>
          <a:off x="0" y="0"/>
          <a:ext cx="5543550" cy="5915025"/>
        </a:xfrm>
        <a:prstGeom prst="rect">
          <a:avLst/>
        </a:prstGeom>
      </xdr:spPr>
    </xdr:pic>
  </etc:cellImage>
  <etc:cellImage>
    <xdr:pic>
      <xdr:nvPicPr>
        <xdr:cNvPr id="127" name="ID_D9CF0508E04B451D9899C66DFC61E06F" descr="图片 32"/>
        <xdr:cNvPicPr/>
      </xdr:nvPicPr>
      <xdr:blipFill>
        <a:blip r:embed="rId21"/>
        <a:stretch>
          <a:fillRect/>
        </a:stretch>
      </xdr:blipFill>
      <xdr:spPr>
        <a:xfrm>
          <a:off x="0" y="0"/>
          <a:ext cx="4933950" cy="2162175"/>
        </a:xfrm>
        <a:prstGeom prst="rect">
          <a:avLst/>
        </a:prstGeom>
      </xdr:spPr>
    </xdr:pic>
  </etc:cellImage>
  <etc:cellImage>
    <xdr:pic>
      <xdr:nvPicPr>
        <xdr:cNvPr id="104" name="ID_97DAE3DEDBD740CBBF7BDDB1DDE9ECC3" descr="图片 9"/>
        <xdr:cNvPicPr/>
      </xdr:nvPicPr>
      <xdr:blipFill>
        <a:blip r:embed="rId22"/>
        <a:stretch>
          <a:fillRect/>
        </a:stretch>
      </xdr:blipFill>
      <xdr:spPr>
        <a:xfrm>
          <a:off x="0" y="0"/>
          <a:ext cx="4695825" cy="2552700"/>
        </a:xfrm>
        <a:prstGeom prst="rect">
          <a:avLst/>
        </a:prstGeom>
      </xdr:spPr>
    </xdr:pic>
  </etc:cellImage>
  <etc:cellImage>
    <xdr:pic>
      <xdr:nvPicPr>
        <xdr:cNvPr id="467" name="ID_92CD3CE1CFE4422495CB79E65CB10726" descr="图片 102"/>
        <xdr:cNvPicPr/>
      </xdr:nvPicPr>
      <xdr:blipFill>
        <a:blip r:embed="rId23"/>
        <a:stretch>
          <a:fillRect/>
        </a:stretch>
      </xdr:blipFill>
      <xdr:spPr>
        <a:xfrm>
          <a:off x="0" y="0"/>
          <a:ext cx="6305550" cy="3886200"/>
        </a:xfrm>
        <a:prstGeom prst="rect">
          <a:avLst/>
        </a:prstGeom>
      </xdr:spPr>
    </xdr:pic>
  </etc:cellImage>
  <etc:cellImage>
    <xdr:pic>
      <xdr:nvPicPr>
        <xdr:cNvPr id="151" name="ID_2CE95C835A2E406394EB9AE3F984DAB8" descr="图片 56"/>
        <xdr:cNvPicPr/>
      </xdr:nvPicPr>
      <xdr:blipFill>
        <a:blip r:embed="rId24"/>
        <a:stretch>
          <a:fillRect/>
        </a:stretch>
      </xdr:blipFill>
      <xdr:spPr>
        <a:xfrm>
          <a:off x="0" y="0"/>
          <a:ext cx="4495800" cy="4867275"/>
        </a:xfrm>
        <a:prstGeom prst="rect">
          <a:avLst/>
        </a:prstGeom>
      </xdr:spPr>
    </xdr:pic>
  </etc:cellImage>
  <etc:cellImage>
    <xdr:pic>
      <xdr:nvPicPr>
        <xdr:cNvPr id="105" name="ID_0F60910C9994470F9F23814DA3F840AB" descr="图片 10"/>
        <xdr:cNvPicPr/>
      </xdr:nvPicPr>
      <xdr:blipFill>
        <a:blip r:embed="rId25"/>
        <a:stretch>
          <a:fillRect/>
        </a:stretch>
      </xdr:blipFill>
      <xdr:spPr>
        <a:xfrm>
          <a:off x="0" y="0"/>
          <a:ext cx="4581525" cy="2152650"/>
        </a:xfrm>
        <a:prstGeom prst="rect">
          <a:avLst/>
        </a:prstGeom>
      </xdr:spPr>
    </xdr:pic>
  </etc:cellImage>
  <etc:cellImage>
    <xdr:pic>
      <xdr:nvPicPr>
        <xdr:cNvPr id="468" name="ID_A3DCC4BA723E4CBBB09501D54DE899E3" descr="图片 103"/>
        <xdr:cNvPicPr/>
      </xdr:nvPicPr>
      <xdr:blipFill>
        <a:blip r:embed="rId26"/>
        <a:stretch>
          <a:fillRect/>
        </a:stretch>
      </xdr:blipFill>
      <xdr:spPr>
        <a:xfrm>
          <a:off x="0" y="0"/>
          <a:ext cx="4391025" cy="4400550"/>
        </a:xfrm>
        <a:prstGeom prst="rect">
          <a:avLst/>
        </a:prstGeom>
      </xdr:spPr>
    </xdr:pic>
  </etc:cellImage>
  <etc:cellImage>
    <xdr:pic>
      <xdr:nvPicPr>
        <xdr:cNvPr id="106" name="ID_8E032D874EE64BAE8F61253A14A73C54" descr="图片 11"/>
        <xdr:cNvPicPr/>
      </xdr:nvPicPr>
      <xdr:blipFill>
        <a:blip r:embed="rId27"/>
        <a:stretch>
          <a:fillRect/>
        </a:stretch>
      </xdr:blipFill>
      <xdr:spPr>
        <a:xfrm>
          <a:off x="0" y="0"/>
          <a:ext cx="3876675" cy="2095500"/>
        </a:xfrm>
        <a:prstGeom prst="rect">
          <a:avLst/>
        </a:prstGeom>
      </xdr:spPr>
    </xdr:pic>
  </etc:cellImage>
  <etc:cellImage>
    <xdr:pic>
      <xdr:nvPicPr>
        <xdr:cNvPr id="132" name="ID_60E676E3FE7D40B895311BBED4EF24DD" descr="图片 37"/>
        <xdr:cNvPicPr/>
      </xdr:nvPicPr>
      <xdr:blipFill>
        <a:blip r:embed="rId28"/>
        <a:stretch>
          <a:fillRect/>
        </a:stretch>
      </xdr:blipFill>
      <xdr:spPr>
        <a:xfrm>
          <a:off x="0" y="0"/>
          <a:ext cx="2362200" cy="2762250"/>
        </a:xfrm>
        <a:prstGeom prst="rect">
          <a:avLst/>
        </a:prstGeom>
      </xdr:spPr>
    </xdr:pic>
  </etc:cellImage>
  <etc:cellImage>
    <xdr:pic>
      <xdr:nvPicPr>
        <xdr:cNvPr id="107" name="ID_C42071702AFF44FABB0658AD6B41F6A3" descr="图片 12"/>
        <xdr:cNvPicPr/>
      </xdr:nvPicPr>
      <xdr:blipFill>
        <a:blip r:embed="rId29"/>
        <a:stretch>
          <a:fillRect/>
        </a:stretch>
      </xdr:blipFill>
      <xdr:spPr>
        <a:xfrm>
          <a:off x="0" y="0"/>
          <a:ext cx="4114800" cy="1905000"/>
        </a:xfrm>
        <a:prstGeom prst="rect">
          <a:avLst/>
        </a:prstGeom>
      </xdr:spPr>
    </xdr:pic>
  </etc:cellImage>
  <etc:cellImage>
    <xdr:pic>
      <xdr:nvPicPr>
        <xdr:cNvPr id="470" name="ID_19FA8F6A0295405A9D063676E6205337" descr="图片 105"/>
        <xdr:cNvPicPr/>
      </xdr:nvPicPr>
      <xdr:blipFill>
        <a:blip r:embed="rId30"/>
        <a:stretch>
          <a:fillRect/>
        </a:stretch>
      </xdr:blipFill>
      <xdr:spPr>
        <a:xfrm>
          <a:off x="0" y="0"/>
          <a:ext cx="4933950" cy="2171700"/>
        </a:xfrm>
        <a:prstGeom prst="rect">
          <a:avLst/>
        </a:prstGeom>
      </xdr:spPr>
    </xdr:pic>
  </etc:cellImage>
  <etc:cellImage>
    <xdr:pic>
      <xdr:nvPicPr>
        <xdr:cNvPr id="424" name="ID_378A1286E7FA4977AFD1BD6104A5770E" descr="图片 59"/>
        <xdr:cNvPicPr/>
      </xdr:nvPicPr>
      <xdr:blipFill>
        <a:blip r:embed="rId31"/>
        <a:stretch>
          <a:fillRect/>
        </a:stretch>
      </xdr:blipFill>
      <xdr:spPr>
        <a:xfrm>
          <a:off x="0" y="0"/>
          <a:ext cx="4791075" cy="4429125"/>
        </a:xfrm>
        <a:prstGeom prst="rect">
          <a:avLst/>
        </a:prstGeom>
      </xdr:spPr>
    </xdr:pic>
  </etc:cellImage>
  <etc:cellImage>
    <xdr:pic>
      <xdr:nvPicPr>
        <xdr:cNvPr id="447" name="ID_8ADADBB0E529485C9852F0642FC1826D" descr="图片 82"/>
        <xdr:cNvPicPr/>
      </xdr:nvPicPr>
      <xdr:blipFill>
        <a:blip r:embed="rId32"/>
        <a:stretch>
          <a:fillRect/>
        </a:stretch>
      </xdr:blipFill>
      <xdr:spPr>
        <a:xfrm>
          <a:off x="0" y="0"/>
          <a:ext cx="4933950" cy="2590800"/>
        </a:xfrm>
        <a:prstGeom prst="rect">
          <a:avLst/>
        </a:prstGeom>
      </xdr:spPr>
    </xdr:pic>
  </etc:cellImage>
  <etc:cellImage>
    <xdr:pic>
      <xdr:nvPicPr>
        <xdr:cNvPr id="108" name="ID_86F018D280C84717BCA68728995FBC08" descr="图片 13"/>
        <xdr:cNvPicPr/>
      </xdr:nvPicPr>
      <xdr:blipFill>
        <a:blip r:embed="rId33"/>
        <a:stretch>
          <a:fillRect/>
        </a:stretch>
      </xdr:blipFill>
      <xdr:spPr>
        <a:xfrm>
          <a:off x="0" y="0"/>
          <a:ext cx="7620000" cy="4181475"/>
        </a:xfrm>
        <a:prstGeom prst="rect">
          <a:avLst/>
        </a:prstGeom>
      </xdr:spPr>
    </xdr:pic>
  </etc:cellImage>
  <etc:cellImage>
    <xdr:pic>
      <xdr:nvPicPr>
        <xdr:cNvPr id="131" name="ID_F118B5749DEE4BAD8D0A7BA3500D24A4" descr="图片 36"/>
        <xdr:cNvPicPr/>
      </xdr:nvPicPr>
      <xdr:blipFill>
        <a:blip r:embed="rId34"/>
        <a:stretch>
          <a:fillRect/>
        </a:stretch>
      </xdr:blipFill>
      <xdr:spPr>
        <a:xfrm>
          <a:off x="0" y="0"/>
          <a:ext cx="4200525" cy="1914525"/>
        </a:xfrm>
        <a:prstGeom prst="rect">
          <a:avLst/>
        </a:prstGeom>
      </xdr:spPr>
    </xdr:pic>
  </etc:cellImage>
  <etc:cellImage>
    <xdr:pic>
      <xdr:nvPicPr>
        <xdr:cNvPr id="471" name="ID_743EC942F28B49578DE1370FCB5A8BD4" descr="图片 106"/>
        <xdr:cNvPicPr/>
      </xdr:nvPicPr>
      <xdr:blipFill>
        <a:blip r:embed="rId35"/>
        <a:stretch>
          <a:fillRect/>
        </a:stretch>
      </xdr:blipFill>
      <xdr:spPr>
        <a:xfrm>
          <a:off x="0" y="0"/>
          <a:ext cx="5934075" cy="3448050"/>
        </a:xfrm>
        <a:prstGeom prst="rect">
          <a:avLst/>
        </a:prstGeom>
      </xdr:spPr>
    </xdr:pic>
  </etc:cellImage>
  <etc:cellImage>
    <xdr:pic>
      <xdr:nvPicPr>
        <xdr:cNvPr id="425" name="ID_A4CBCD7C820240968D99DA1D03B3B718" descr="图片 60"/>
        <xdr:cNvPicPr/>
      </xdr:nvPicPr>
      <xdr:blipFill>
        <a:blip r:embed="rId36"/>
        <a:stretch>
          <a:fillRect/>
        </a:stretch>
      </xdr:blipFill>
      <xdr:spPr>
        <a:xfrm>
          <a:off x="0" y="0"/>
          <a:ext cx="3467100" cy="2066925"/>
        </a:xfrm>
        <a:prstGeom prst="rect">
          <a:avLst/>
        </a:prstGeom>
      </xdr:spPr>
    </xdr:pic>
  </etc:cellImage>
  <etc:cellImage>
    <xdr:pic>
      <xdr:nvPicPr>
        <xdr:cNvPr id="130" name="ID_42A4DC94D63C4425A3060D57A408F87F" descr="图片 35"/>
        <xdr:cNvPicPr/>
      </xdr:nvPicPr>
      <xdr:blipFill>
        <a:blip r:embed="rId37"/>
        <a:stretch>
          <a:fillRect/>
        </a:stretch>
      </xdr:blipFill>
      <xdr:spPr>
        <a:xfrm>
          <a:off x="0" y="0"/>
          <a:ext cx="4933950" cy="1962150"/>
        </a:xfrm>
        <a:prstGeom prst="rect">
          <a:avLst/>
        </a:prstGeom>
      </xdr:spPr>
    </xdr:pic>
  </etc:cellImage>
  <etc:cellImage>
    <xdr:pic>
      <xdr:nvPicPr>
        <xdr:cNvPr id="109" name="ID_31CBB12D5514413BA6C13CBC46389E6B" descr="图片 14"/>
        <xdr:cNvPicPr/>
      </xdr:nvPicPr>
      <xdr:blipFill>
        <a:blip r:embed="rId38"/>
        <a:stretch>
          <a:fillRect/>
        </a:stretch>
      </xdr:blipFill>
      <xdr:spPr>
        <a:xfrm>
          <a:off x="0" y="0"/>
          <a:ext cx="3667125" cy="1771650"/>
        </a:xfrm>
        <a:prstGeom prst="rect">
          <a:avLst/>
        </a:prstGeom>
      </xdr:spPr>
    </xdr:pic>
  </etc:cellImage>
  <etc:cellImage>
    <xdr:pic>
      <xdr:nvPicPr>
        <xdr:cNvPr id="110" name="ID_AC51A2539E6344B49850713B171E934C" descr="图片 15"/>
        <xdr:cNvPicPr/>
      </xdr:nvPicPr>
      <xdr:blipFill>
        <a:blip r:embed="rId39"/>
        <a:stretch>
          <a:fillRect/>
        </a:stretch>
      </xdr:blipFill>
      <xdr:spPr>
        <a:xfrm>
          <a:off x="0" y="0"/>
          <a:ext cx="4229100" cy="1952625"/>
        </a:xfrm>
        <a:prstGeom prst="rect">
          <a:avLst/>
        </a:prstGeom>
      </xdr:spPr>
    </xdr:pic>
  </etc:cellImage>
  <etc:cellImage>
    <xdr:pic>
      <xdr:nvPicPr>
        <xdr:cNvPr id="111" name="ID_874363EE25734A51AF5B4CC0F052BB9A" descr="图片 16"/>
        <xdr:cNvPicPr/>
      </xdr:nvPicPr>
      <xdr:blipFill>
        <a:blip r:embed="rId40"/>
        <a:stretch>
          <a:fillRect/>
        </a:stretch>
      </xdr:blipFill>
      <xdr:spPr>
        <a:xfrm>
          <a:off x="0" y="0"/>
          <a:ext cx="4581525" cy="2095500"/>
        </a:xfrm>
        <a:prstGeom prst="rect">
          <a:avLst/>
        </a:prstGeom>
      </xdr:spPr>
    </xdr:pic>
  </etc:cellImage>
  <etc:cellImage>
    <xdr:pic>
      <xdr:nvPicPr>
        <xdr:cNvPr id="474" name="ID_66A0066C4D5B4E0AB2995AFF08195C1C" descr="图片 109"/>
        <xdr:cNvPicPr/>
      </xdr:nvPicPr>
      <xdr:blipFill>
        <a:blip r:embed="rId41"/>
        <a:stretch>
          <a:fillRect/>
        </a:stretch>
      </xdr:blipFill>
      <xdr:spPr>
        <a:xfrm>
          <a:off x="0" y="0"/>
          <a:ext cx="4048125" cy="4705350"/>
        </a:xfrm>
        <a:prstGeom prst="rect">
          <a:avLst/>
        </a:prstGeom>
      </xdr:spPr>
    </xdr:pic>
  </etc:cellImage>
  <etc:cellImage>
    <xdr:pic>
      <xdr:nvPicPr>
        <xdr:cNvPr id="112" name="ID_FD2668B8D09F49388244337524D659B1" descr="图片 17"/>
        <xdr:cNvPicPr/>
      </xdr:nvPicPr>
      <xdr:blipFill>
        <a:blip r:embed="rId42"/>
        <a:stretch>
          <a:fillRect/>
        </a:stretch>
      </xdr:blipFill>
      <xdr:spPr>
        <a:xfrm>
          <a:off x="0" y="0"/>
          <a:ext cx="4410075" cy="1866900"/>
        </a:xfrm>
        <a:prstGeom prst="rect">
          <a:avLst/>
        </a:prstGeom>
      </xdr:spPr>
    </xdr:pic>
  </etc:cellImage>
  <etc:cellImage>
    <xdr:pic>
      <xdr:nvPicPr>
        <xdr:cNvPr id="428" name="ID_92D4AFCC1DE440C6AB4849AA63ECC948" descr="图片 63"/>
        <xdr:cNvPicPr/>
      </xdr:nvPicPr>
      <xdr:blipFill>
        <a:blip r:embed="rId43"/>
        <a:stretch>
          <a:fillRect/>
        </a:stretch>
      </xdr:blipFill>
      <xdr:spPr>
        <a:xfrm>
          <a:off x="0" y="0"/>
          <a:ext cx="5886450" cy="3000375"/>
        </a:xfrm>
        <a:prstGeom prst="rect">
          <a:avLst/>
        </a:prstGeom>
      </xdr:spPr>
    </xdr:pic>
  </etc:cellImage>
  <etc:cellImage>
    <xdr:pic>
      <xdr:nvPicPr>
        <xdr:cNvPr id="451" name="ID_8EC1BA1E34C9467A89341F5794F5F7A0" descr="图片 86"/>
        <xdr:cNvPicPr/>
      </xdr:nvPicPr>
      <xdr:blipFill>
        <a:blip r:embed="rId44"/>
        <a:stretch>
          <a:fillRect/>
        </a:stretch>
      </xdr:blipFill>
      <xdr:spPr>
        <a:xfrm>
          <a:off x="0" y="0"/>
          <a:ext cx="4933950" cy="3190875"/>
        </a:xfrm>
        <a:prstGeom prst="rect">
          <a:avLst/>
        </a:prstGeom>
      </xdr:spPr>
    </xdr:pic>
  </etc:cellImage>
  <etc:cellImage>
    <xdr:pic>
      <xdr:nvPicPr>
        <xdr:cNvPr id="135" name="ID_6BEA2BA1F3934F5182B859E1A567710F" descr="图片 40"/>
        <xdr:cNvPicPr/>
      </xdr:nvPicPr>
      <xdr:blipFill>
        <a:blip r:embed="rId45"/>
        <a:stretch>
          <a:fillRect/>
        </a:stretch>
      </xdr:blipFill>
      <xdr:spPr>
        <a:xfrm>
          <a:off x="0" y="0"/>
          <a:ext cx="3076575" cy="3124200"/>
        </a:xfrm>
        <a:prstGeom prst="rect">
          <a:avLst/>
        </a:prstGeom>
      </xdr:spPr>
    </xdr:pic>
  </etc:cellImage>
  <etc:cellImage>
    <xdr:pic>
      <xdr:nvPicPr>
        <xdr:cNvPr id="429" name="ID_FB028AE77A50472AB202CAF2436345D7" descr="图片 64"/>
        <xdr:cNvPicPr/>
      </xdr:nvPicPr>
      <xdr:blipFill>
        <a:blip r:embed="rId46"/>
        <a:stretch>
          <a:fillRect/>
        </a:stretch>
      </xdr:blipFill>
      <xdr:spPr>
        <a:xfrm>
          <a:off x="0" y="0"/>
          <a:ext cx="2762250" cy="2600325"/>
        </a:xfrm>
        <a:prstGeom prst="rect">
          <a:avLst/>
        </a:prstGeom>
      </xdr:spPr>
    </xdr:pic>
  </etc:cellImage>
  <etc:cellImage>
    <xdr:pic>
      <xdr:nvPicPr>
        <xdr:cNvPr id="113" name="ID_B989AB3407EF463FB047B83682C13AE5" descr="图片 18"/>
        <xdr:cNvPicPr/>
      </xdr:nvPicPr>
      <xdr:blipFill>
        <a:blip r:embed="rId47"/>
        <a:stretch>
          <a:fillRect/>
        </a:stretch>
      </xdr:blipFill>
      <xdr:spPr>
        <a:xfrm>
          <a:off x="0" y="0"/>
          <a:ext cx="5562600" cy="5867400"/>
        </a:xfrm>
        <a:prstGeom prst="rect">
          <a:avLst/>
        </a:prstGeom>
      </xdr:spPr>
    </xdr:pic>
  </etc:cellImage>
  <etc:cellImage>
    <xdr:pic>
      <xdr:nvPicPr>
        <xdr:cNvPr id="114" name="ID_17E1F922128D4358BA936552B9F11437" descr="图片 19"/>
        <xdr:cNvPicPr/>
      </xdr:nvPicPr>
      <xdr:blipFill>
        <a:blip r:embed="rId48"/>
        <a:stretch>
          <a:fillRect/>
        </a:stretch>
      </xdr:blipFill>
      <xdr:spPr>
        <a:xfrm>
          <a:off x="0" y="0"/>
          <a:ext cx="4781550" cy="2362200"/>
        </a:xfrm>
        <a:prstGeom prst="rect">
          <a:avLst/>
        </a:prstGeom>
      </xdr:spPr>
    </xdr:pic>
  </etc:cellImage>
  <etc:cellImage>
    <xdr:pic>
      <xdr:nvPicPr>
        <xdr:cNvPr id="115" name="ID_ABBE2AD99EB049B3A42710CD1C208760" descr="图片 20"/>
        <xdr:cNvPicPr/>
      </xdr:nvPicPr>
      <xdr:blipFill>
        <a:blip r:embed="rId49"/>
        <a:stretch>
          <a:fillRect/>
        </a:stretch>
      </xdr:blipFill>
      <xdr:spPr>
        <a:xfrm>
          <a:off x="0" y="0"/>
          <a:ext cx="5619750" cy="2847975"/>
        </a:xfrm>
        <a:prstGeom prst="rect">
          <a:avLst/>
        </a:prstGeom>
      </xdr:spPr>
    </xdr:pic>
  </etc:cellImage>
  <etc:cellImage>
    <xdr:pic>
      <xdr:nvPicPr>
        <xdr:cNvPr id="116" name="ID_96E52A02F5B7426BA244F2C4CD9C034A" descr="图片 21"/>
        <xdr:cNvPicPr/>
      </xdr:nvPicPr>
      <xdr:blipFill>
        <a:blip r:embed="rId50"/>
        <a:stretch>
          <a:fillRect/>
        </a:stretch>
      </xdr:blipFill>
      <xdr:spPr>
        <a:xfrm>
          <a:off x="0" y="0"/>
          <a:ext cx="4933950" cy="2505075"/>
        </a:xfrm>
        <a:prstGeom prst="rect">
          <a:avLst/>
        </a:prstGeom>
      </xdr:spPr>
    </xdr:pic>
  </etc:cellImage>
  <etc:cellImage>
    <xdr:pic>
      <xdr:nvPicPr>
        <xdr:cNvPr id="139" name="ID_2BF6A830E64148578E8FF9EFC108D7D1" descr="图片 44"/>
        <xdr:cNvPicPr/>
      </xdr:nvPicPr>
      <xdr:blipFill>
        <a:blip r:embed="rId51"/>
        <a:stretch>
          <a:fillRect/>
        </a:stretch>
      </xdr:blipFill>
      <xdr:spPr>
        <a:xfrm>
          <a:off x="0" y="0"/>
          <a:ext cx="3810000" cy="1790700"/>
        </a:xfrm>
        <a:prstGeom prst="rect">
          <a:avLst/>
        </a:prstGeom>
      </xdr:spPr>
    </xdr:pic>
  </etc:cellImage>
  <etc:cellImage>
    <xdr:pic>
      <xdr:nvPicPr>
        <xdr:cNvPr id="117" name="ID_8932695371614F57AF7B619D7B45B7FC" descr="图片 22"/>
        <xdr:cNvPicPr/>
      </xdr:nvPicPr>
      <xdr:blipFill>
        <a:blip r:embed="rId52"/>
        <a:stretch>
          <a:fillRect/>
        </a:stretch>
      </xdr:blipFill>
      <xdr:spPr>
        <a:xfrm>
          <a:off x="0" y="0"/>
          <a:ext cx="4238625" cy="1990725"/>
        </a:xfrm>
        <a:prstGeom prst="rect">
          <a:avLst/>
        </a:prstGeom>
      </xdr:spPr>
    </xdr:pic>
  </etc:cellImage>
  <etc:cellImage>
    <xdr:pic>
      <xdr:nvPicPr>
        <xdr:cNvPr id="457" name="ID_6C88B8F7AC7A43289495202E77D969AF" descr="图片 92"/>
        <xdr:cNvPicPr/>
      </xdr:nvPicPr>
      <xdr:blipFill>
        <a:blip r:embed="rId53"/>
        <a:stretch>
          <a:fillRect/>
        </a:stretch>
      </xdr:blipFill>
      <xdr:spPr>
        <a:xfrm>
          <a:off x="0" y="0"/>
          <a:ext cx="6124575" cy="3105150"/>
        </a:xfrm>
        <a:prstGeom prst="rect">
          <a:avLst/>
        </a:prstGeom>
      </xdr:spPr>
    </xdr:pic>
  </etc:cellImage>
  <etc:cellImage>
    <xdr:pic>
      <xdr:nvPicPr>
        <xdr:cNvPr id="118" name="ID_F660F35ADAAA414EB49D09502E7E10DB" descr="图片 23"/>
        <xdr:cNvPicPr/>
      </xdr:nvPicPr>
      <xdr:blipFill>
        <a:blip r:embed="rId54"/>
        <a:stretch>
          <a:fillRect/>
        </a:stretch>
      </xdr:blipFill>
      <xdr:spPr>
        <a:xfrm>
          <a:off x="0" y="0"/>
          <a:ext cx="3943350" cy="4429125"/>
        </a:xfrm>
        <a:prstGeom prst="rect">
          <a:avLst/>
        </a:prstGeom>
      </xdr:spPr>
    </xdr:pic>
  </etc:cellImage>
  <etc:cellImage>
    <xdr:pic>
      <xdr:nvPicPr>
        <xdr:cNvPr id="144" name="ID_EBF981275B5C42FD8921DEAAFB7EDAA0" descr="图片 49"/>
        <xdr:cNvPicPr/>
      </xdr:nvPicPr>
      <xdr:blipFill>
        <a:blip r:embed="rId55"/>
        <a:stretch>
          <a:fillRect/>
        </a:stretch>
      </xdr:blipFill>
      <xdr:spPr>
        <a:xfrm>
          <a:off x="0" y="0"/>
          <a:ext cx="3495675" cy="1952625"/>
        </a:xfrm>
        <a:prstGeom prst="rect">
          <a:avLst/>
        </a:prstGeom>
      </xdr:spPr>
    </xdr:pic>
  </etc:cellImage>
  <etc:cellImage>
    <xdr:pic>
      <xdr:nvPicPr>
        <xdr:cNvPr id="119" name="ID_245EF57A66E549F4857F424F61A3DDF6" descr="图片 24"/>
        <xdr:cNvPicPr/>
      </xdr:nvPicPr>
      <xdr:blipFill>
        <a:blip r:embed="rId56"/>
        <a:stretch>
          <a:fillRect/>
        </a:stretch>
      </xdr:blipFill>
      <xdr:spPr>
        <a:xfrm>
          <a:off x="0" y="0"/>
          <a:ext cx="4267200" cy="1905000"/>
        </a:xfrm>
        <a:prstGeom prst="rect">
          <a:avLst/>
        </a:prstGeom>
      </xdr:spPr>
    </xdr:pic>
  </etc:cellImage>
  <etc:cellImage>
    <xdr:pic>
      <xdr:nvPicPr>
        <xdr:cNvPr id="463" name="ID_D553C1C6251443A99CC1DB3A1A4CDDA5" descr="图片 98"/>
        <xdr:cNvPicPr/>
      </xdr:nvPicPr>
      <xdr:blipFill>
        <a:blip r:embed="rId57"/>
        <a:stretch>
          <a:fillRect/>
        </a:stretch>
      </xdr:blipFill>
      <xdr:spPr>
        <a:xfrm>
          <a:off x="0" y="0"/>
          <a:ext cx="7505700" cy="4514850"/>
        </a:xfrm>
        <a:prstGeom prst="rect">
          <a:avLst/>
        </a:prstGeom>
      </xdr:spPr>
    </xdr:pic>
  </etc:cellImage>
  <etc:cellImage>
    <xdr:pic>
      <xdr:nvPicPr>
        <xdr:cNvPr id="124" name="ID_6C96D960D98047C4966D9EDB79430C1E" descr="图片 29"/>
        <xdr:cNvPicPr/>
      </xdr:nvPicPr>
      <xdr:blipFill>
        <a:blip r:embed="rId58"/>
        <a:stretch>
          <a:fillRect/>
        </a:stretch>
      </xdr:blipFill>
      <xdr:spPr>
        <a:xfrm>
          <a:off x="0" y="0"/>
          <a:ext cx="5429250" cy="2143125"/>
        </a:xfrm>
        <a:prstGeom prst="rect">
          <a:avLst/>
        </a:prstGeom>
      </xdr:spPr>
    </xdr:pic>
  </etc:cellImage>
  <etc:cellImage>
    <xdr:pic>
      <xdr:nvPicPr>
        <xdr:cNvPr id="147" name="ID_2ADFF3459C584218AF764BCD07A12674" descr="图片 52"/>
        <xdr:cNvPicPr/>
      </xdr:nvPicPr>
      <xdr:blipFill>
        <a:blip r:embed="rId59"/>
        <a:stretch>
          <a:fillRect/>
        </a:stretch>
      </xdr:blipFill>
      <xdr:spPr>
        <a:xfrm>
          <a:off x="0" y="0"/>
          <a:ext cx="3638550" cy="3962400"/>
        </a:xfrm>
        <a:prstGeom prst="rect">
          <a:avLst/>
        </a:prstGeom>
      </xdr:spPr>
    </xdr:pic>
  </etc:cellImage>
  <etc:cellImage>
    <xdr:pic>
      <xdr:nvPicPr>
        <xdr:cNvPr id="125" name="ID_D0CC7D946B6E4ED7A9165FAF90C90401" descr="图片 30"/>
        <xdr:cNvPicPr/>
      </xdr:nvPicPr>
      <xdr:blipFill>
        <a:blip r:embed="rId60"/>
        <a:stretch>
          <a:fillRect/>
        </a:stretch>
      </xdr:blipFill>
      <xdr:spPr>
        <a:xfrm>
          <a:off x="0" y="0"/>
          <a:ext cx="5143500" cy="4953000"/>
        </a:xfrm>
        <a:prstGeom prst="rect">
          <a:avLst/>
        </a:prstGeom>
      </xdr:spPr>
    </xdr:pic>
  </etc:cellImage>
  <etc:cellImage>
    <xdr:pic>
      <xdr:nvPicPr>
        <xdr:cNvPr id="423" name="ID_AC5F61D92E2E479A994F2A0984627A96" descr="图片 58"/>
        <xdr:cNvPicPr/>
      </xdr:nvPicPr>
      <xdr:blipFill>
        <a:blip r:embed="rId61"/>
        <a:stretch>
          <a:fillRect/>
        </a:stretch>
      </xdr:blipFill>
      <xdr:spPr>
        <a:xfrm>
          <a:off x="0" y="0"/>
          <a:ext cx="2762250" cy="3248025"/>
        </a:xfrm>
        <a:prstGeom prst="rect">
          <a:avLst/>
        </a:prstGeom>
      </xdr:spPr>
    </xdr:pic>
  </etc:cellImage>
  <etc:cellImage>
    <xdr:pic>
      <xdr:nvPicPr>
        <xdr:cNvPr id="128" name="ID_E0893A0218FE48639AEC52A52BCDEA24" descr="图片 33"/>
        <xdr:cNvPicPr/>
      </xdr:nvPicPr>
      <xdr:blipFill>
        <a:blip r:embed="rId62"/>
        <a:stretch>
          <a:fillRect/>
        </a:stretch>
      </xdr:blipFill>
      <xdr:spPr>
        <a:xfrm>
          <a:off x="0" y="0"/>
          <a:ext cx="4933950" cy="2133600"/>
        </a:xfrm>
        <a:prstGeom prst="rect">
          <a:avLst/>
        </a:prstGeom>
      </xdr:spPr>
    </xdr:pic>
  </etc:cellImage>
  <etc:cellImage>
    <xdr:pic>
      <xdr:nvPicPr>
        <xdr:cNvPr id="422" name="ID_B3569F7E014B4EAC86475C3EF601F8AB" descr="图片 57"/>
        <xdr:cNvPicPr/>
      </xdr:nvPicPr>
      <xdr:blipFill>
        <a:blip r:embed="rId63"/>
        <a:stretch>
          <a:fillRect/>
        </a:stretch>
      </xdr:blipFill>
      <xdr:spPr>
        <a:xfrm>
          <a:off x="0" y="0"/>
          <a:ext cx="5495925" cy="4972050"/>
        </a:xfrm>
        <a:prstGeom prst="rect">
          <a:avLst/>
        </a:prstGeom>
      </xdr:spPr>
    </xdr:pic>
  </etc:cellImage>
  <etc:cellImage>
    <xdr:pic>
      <xdr:nvPicPr>
        <xdr:cNvPr id="129" name="ID_FB55E27E84BF49009502B8613C913958" descr="图片 34"/>
        <xdr:cNvPicPr/>
      </xdr:nvPicPr>
      <xdr:blipFill>
        <a:blip r:embed="rId64"/>
        <a:stretch>
          <a:fillRect/>
        </a:stretch>
      </xdr:blipFill>
      <xdr:spPr>
        <a:xfrm>
          <a:off x="0" y="0"/>
          <a:ext cx="3362325" cy="4048125"/>
        </a:xfrm>
        <a:prstGeom prst="rect">
          <a:avLst/>
        </a:prstGeom>
      </xdr:spPr>
    </xdr:pic>
  </etc:cellImage>
  <etc:cellImage>
    <xdr:pic>
      <xdr:nvPicPr>
        <xdr:cNvPr id="133" name="ID_811381476BDC4EC5A87BC63E532B0680" descr="图片 38"/>
        <xdr:cNvPicPr/>
      </xdr:nvPicPr>
      <xdr:blipFill>
        <a:blip r:embed="rId65"/>
        <a:stretch>
          <a:fillRect/>
        </a:stretch>
      </xdr:blipFill>
      <xdr:spPr>
        <a:xfrm>
          <a:off x="0" y="0"/>
          <a:ext cx="6896100" cy="2914650"/>
        </a:xfrm>
        <a:prstGeom prst="rect">
          <a:avLst/>
        </a:prstGeom>
      </xdr:spPr>
    </xdr:pic>
  </etc:cellImage>
  <etc:cellImage>
    <xdr:pic>
      <xdr:nvPicPr>
        <xdr:cNvPr id="450" name="ID_8C62EE7075794F2B9F0D1B46C6FDCF84" descr="图片 85"/>
        <xdr:cNvPicPr/>
      </xdr:nvPicPr>
      <xdr:blipFill>
        <a:blip r:embed="rId66"/>
        <a:stretch>
          <a:fillRect/>
        </a:stretch>
      </xdr:blipFill>
      <xdr:spPr>
        <a:xfrm>
          <a:off x="0" y="0"/>
          <a:ext cx="4933950" cy="1724025"/>
        </a:xfrm>
        <a:prstGeom prst="rect">
          <a:avLst/>
        </a:prstGeom>
      </xdr:spPr>
    </xdr:pic>
  </etc:cellImage>
  <etc:cellImage>
    <xdr:pic>
      <xdr:nvPicPr>
        <xdr:cNvPr id="134" name="ID_3C8F6EE01D3E443099D65E39351E6B7C" descr="图片 39"/>
        <xdr:cNvPicPr/>
      </xdr:nvPicPr>
      <xdr:blipFill>
        <a:blip r:embed="rId67"/>
        <a:stretch>
          <a:fillRect/>
        </a:stretch>
      </xdr:blipFill>
      <xdr:spPr>
        <a:xfrm>
          <a:off x="0" y="0"/>
          <a:ext cx="6934200" cy="3257550"/>
        </a:xfrm>
        <a:prstGeom prst="rect">
          <a:avLst/>
        </a:prstGeom>
      </xdr:spPr>
    </xdr:pic>
  </etc:cellImage>
  <etc:cellImage>
    <xdr:pic>
      <xdr:nvPicPr>
        <xdr:cNvPr id="136" name="ID_94B46341F7BE4B7E9A4DE758916AE9AA" descr="图片 41"/>
        <xdr:cNvPicPr/>
      </xdr:nvPicPr>
      <xdr:blipFill>
        <a:blip r:embed="rId68"/>
        <a:stretch>
          <a:fillRect/>
        </a:stretch>
      </xdr:blipFill>
      <xdr:spPr>
        <a:xfrm>
          <a:off x="0" y="0"/>
          <a:ext cx="2257425" cy="2609850"/>
        </a:xfrm>
        <a:prstGeom prst="rect">
          <a:avLst/>
        </a:prstGeom>
      </xdr:spPr>
    </xdr:pic>
  </etc:cellImage>
  <etc:cellImage>
    <xdr:pic>
      <xdr:nvPicPr>
        <xdr:cNvPr id="137" name="ID_345D610EEC8143E5993DEFAC58674DD6" descr="图片 42"/>
        <xdr:cNvPicPr/>
      </xdr:nvPicPr>
      <xdr:blipFill>
        <a:blip r:embed="rId69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454" name="ID_71A4BA82470A4CF9BD9155C39E7FFD90" descr="图片 89"/>
        <xdr:cNvPicPr/>
      </xdr:nvPicPr>
      <xdr:blipFill>
        <a:blip r:embed="rId70"/>
        <a:stretch>
          <a:fillRect/>
        </a:stretch>
      </xdr:blipFill>
      <xdr:spPr>
        <a:xfrm>
          <a:off x="0" y="0"/>
          <a:ext cx="3676650" cy="3238500"/>
        </a:xfrm>
        <a:prstGeom prst="rect">
          <a:avLst/>
        </a:prstGeom>
      </xdr:spPr>
    </xdr:pic>
  </etc:cellImage>
  <etc:cellImage>
    <xdr:pic>
      <xdr:nvPicPr>
        <xdr:cNvPr id="138" name="ID_0EFDF50AFCB64EC49714048D5C79618E" descr="图片 43"/>
        <xdr:cNvPicPr/>
      </xdr:nvPicPr>
      <xdr:blipFill>
        <a:blip r:embed="rId71"/>
        <a:stretch>
          <a:fillRect/>
        </a:stretch>
      </xdr:blipFill>
      <xdr:spPr>
        <a:xfrm>
          <a:off x="0" y="0"/>
          <a:ext cx="9105900" cy="5486400"/>
        </a:xfrm>
        <a:prstGeom prst="rect">
          <a:avLst/>
        </a:prstGeom>
      </xdr:spPr>
    </xdr:pic>
  </etc:cellImage>
  <etc:cellImage>
    <xdr:pic>
      <xdr:nvPicPr>
        <xdr:cNvPr id="140" name="ID_222D1753ED674B3E99EA0AEB014766B3" descr="图片 45"/>
        <xdr:cNvPicPr/>
      </xdr:nvPicPr>
      <xdr:blipFill>
        <a:blip r:embed="rId72"/>
        <a:stretch>
          <a:fillRect/>
        </a:stretch>
      </xdr:blipFill>
      <xdr:spPr>
        <a:xfrm>
          <a:off x="0" y="0"/>
          <a:ext cx="3543300" cy="1619250"/>
        </a:xfrm>
        <a:prstGeom prst="rect">
          <a:avLst/>
        </a:prstGeom>
      </xdr:spPr>
    </xdr:pic>
  </etc:cellImage>
  <etc:cellImage>
    <xdr:pic>
      <xdr:nvPicPr>
        <xdr:cNvPr id="141" name="ID_3940EF0EC3E64967B6F6E09D19D1B37E" descr="图片 46"/>
        <xdr:cNvPicPr/>
      </xdr:nvPicPr>
      <xdr:blipFill>
        <a:blip r:embed="rId73"/>
        <a:stretch>
          <a:fillRect/>
        </a:stretch>
      </xdr:blipFill>
      <xdr:spPr>
        <a:xfrm>
          <a:off x="0" y="0"/>
          <a:ext cx="4429125" cy="1914525"/>
        </a:xfrm>
        <a:prstGeom prst="rect">
          <a:avLst/>
        </a:prstGeom>
      </xdr:spPr>
    </xdr:pic>
  </etc:cellImage>
  <etc:cellImage>
    <xdr:pic>
      <xdr:nvPicPr>
        <xdr:cNvPr id="145" name="ID_8650AADAC87E4F199218821F1FD51BAC" descr="图片 50"/>
        <xdr:cNvPicPr/>
      </xdr:nvPicPr>
      <xdr:blipFill>
        <a:blip r:embed="rId74"/>
        <a:stretch>
          <a:fillRect/>
        </a:stretch>
      </xdr:blipFill>
      <xdr:spPr>
        <a:xfrm>
          <a:off x="0" y="0"/>
          <a:ext cx="3771900" cy="2019300"/>
        </a:xfrm>
        <a:prstGeom prst="rect">
          <a:avLst/>
        </a:prstGeom>
      </xdr:spPr>
    </xdr:pic>
  </etc:cellImage>
  <etc:cellImage>
    <xdr:pic>
      <xdr:nvPicPr>
        <xdr:cNvPr id="148" name="ID_219A43AB44D34565BC64112D9F8B94DA" descr="图片 53"/>
        <xdr:cNvPicPr/>
      </xdr:nvPicPr>
      <xdr:blipFill>
        <a:blip r:embed="rId75"/>
        <a:stretch>
          <a:fillRect/>
        </a:stretch>
      </xdr:blipFill>
      <xdr:spPr>
        <a:xfrm>
          <a:off x="0" y="0"/>
          <a:ext cx="4933950" cy="2076450"/>
        </a:xfrm>
        <a:prstGeom prst="rect">
          <a:avLst/>
        </a:prstGeom>
      </xdr:spPr>
    </xdr:pic>
  </etc:cellImage>
  <etc:cellImage>
    <xdr:pic>
      <xdr:nvPicPr>
        <xdr:cNvPr id="149" name="ID_9C6CE3525F644D70AFE8C1EC2CBD1E54" descr="图片 54"/>
        <xdr:cNvPicPr/>
      </xdr:nvPicPr>
      <xdr:blipFill>
        <a:blip r:embed="rId76"/>
        <a:stretch>
          <a:fillRect/>
        </a:stretch>
      </xdr:blipFill>
      <xdr:spPr>
        <a:xfrm>
          <a:off x="0" y="0"/>
          <a:ext cx="3524250" cy="4238625"/>
        </a:xfrm>
        <a:prstGeom prst="rect">
          <a:avLst/>
        </a:prstGeom>
      </xdr:spPr>
    </xdr:pic>
  </etc:cellImage>
  <etc:cellImage>
    <xdr:pic>
      <xdr:nvPicPr>
        <xdr:cNvPr id="466" name="ID_B50861092C7C4C94A6DF226282DC850D" descr="图片 101"/>
        <xdr:cNvPicPr/>
      </xdr:nvPicPr>
      <xdr:blipFill>
        <a:blip r:embed="rId77"/>
        <a:stretch>
          <a:fillRect/>
        </a:stretch>
      </xdr:blipFill>
      <xdr:spPr>
        <a:xfrm>
          <a:off x="0" y="0"/>
          <a:ext cx="4933950" cy="2124075"/>
        </a:xfrm>
        <a:prstGeom prst="rect">
          <a:avLst/>
        </a:prstGeom>
      </xdr:spPr>
    </xdr:pic>
  </etc:cellImage>
  <etc:cellImage>
    <xdr:pic>
      <xdr:nvPicPr>
        <xdr:cNvPr id="150" name="ID_8E280661886B416CA49B371461340D5E" descr="图片 55"/>
        <xdr:cNvPicPr/>
      </xdr:nvPicPr>
      <xdr:blipFill>
        <a:blip r:embed="rId78"/>
        <a:stretch>
          <a:fillRect/>
        </a:stretch>
      </xdr:blipFill>
      <xdr:spPr>
        <a:xfrm>
          <a:off x="0" y="0"/>
          <a:ext cx="4229100" cy="1762125"/>
        </a:xfrm>
        <a:prstGeom prst="rect">
          <a:avLst/>
        </a:prstGeom>
      </xdr:spPr>
    </xdr:pic>
  </etc:cellImage>
  <etc:cellImage>
    <xdr:pic>
      <xdr:nvPicPr>
        <xdr:cNvPr id="426" name="ID_22C01A96DB354CA6B904ED6A52732A21" descr="图片 61"/>
        <xdr:cNvPicPr/>
      </xdr:nvPicPr>
      <xdr:blipFill>
        <a:blip r:embed="rId79"/>
        <a:stretch>
          <a:fillRect/>
        </a:stretch>
      </xdr:blipFill>
      <xdr:spPr>
        <a:xfrm>
          <a:off x="0" y="0"/>
          <a:ext cx="4933950" cy="4648200"/>
        </a:xfrm>
        <a:prstGeom prst="rect">
          <a:avLst/>
        </a:prstGeom>
      </xdr:spPr>
    </xdr:pic>
  </etc:cellImage>
  <etc:cellImage>
    <xdr:pic>
      <xdr:nvPicPr>
        <xdr:cNvPr id="427" name="ID_94F41D70E285437AA45A349B1EDD8481" descr="图片 62"/>
        <xdr:cNvPicPr/>
      </xdr:nvPicPr>
      <xdr:blipFill>
        <a:blip r:embed="rId80"/>
        <a:stretch>
          <a:fillRect/>
        </a:stretch>
      </xdr:blipFill>
      <xdr:spPr>
        <a:xfrm>
          <a:off x="0" y="0"/>
          <a:ext cx="3952875" cy="1962150"/>
        </a:xfrm>
        <a:prstGeom prst="rect">
          <a:avLst/>
        </a:prstGeom>
      </xdr:spPr>
    </xdr:pic>
  </etc:cellImage>
  <etc:cellImage>
    <xdr:pic>
      <xdr:nvPicPr>
        <xdr:cNvPr id="430" name="ID_9F551EDE15564D85931410DD6928AF07" descr="图片 65"/>
        <xdr:cNvPicPr/>
      </xdr:nvPicPr>
      <xdr:blipFill>
        <a:blip r:embed="rId81"/>
        <a:stretch>
          <a:fillRect/>
        </a:stretch>
      </xdr:blipFill>
      <xdr:spPr>
        <a:xfrm>
          <a:off x="0" y="0"/>
          <a:ext cx="4933950" cy="2457450"/>
        </a:xfrm>
        <a:prstGeom prst="rect">
          <a:avLst/>
        </a:prstGeom>
      </xdr:spPr>
    </xdr:pic>
  </etc:cellImage>
  <etc:cellImage>
    <xdr:pic>
      <xdr:nvPicPr>
        <xdr:cNvPr id="431" name="ID_E05BF8791E59447CA5F64652D262C825" descr="图片 66"/>
        <xdr:cNvPicPr/>
      </xdr:nvPicPr>
      <xdr:blipFill>
        <a:blip r:embed="rId82"/>
        <a:stretch>
          <a:fillRect/>
        </a:stretch>
      </xdr:blipFill>
      <xdr:spPr>
        <a:xfrm>
          <a:off x="0" y="0"/>
          <a:ext cx="5715000" cy="3181350"/>
        </a:xfrm>
        <a:prstGeom prst="rect">
          <a:avLst/>
        </a:prstGeom>
      </xdr:spPr>
    </xdr:pic>
  </etc:cellImage>
  <etc:cellImage>
    <xdr:pic>
      <xdr:nvPicPr>
        <xdr:cNvPr id="432" name="ID_DCE6D4BCA1D04F71950CA64B5025F865" descr="图片 67"/>
        <xdr:cNvPicPr/>
      </xdr:nvPicPr>
      <xdr:blipFill>
        <a:blip r:embed="rId83"/>
        <a:stretch>
          <a:fillRect/>
        </a:stretch>
      </xdr:blipFill>
      <xdr:spPr>
        <a:xfrm>
          <a:off x="0" y="0"/>
          <a:ext cx="3905250" cy="1676400"/>
        </a:xfrm>
        <a:prstGeom prst="rect">
          <a:avLst/>
        </a:prstGeom>
      </xdr:spPr>
    </xdr:pic>
  </etc:cellImage>
  <etc:cellImage>
    <xdr:pic>
      <xdr:nvPicPr>
        <xdr:cNvPr id="433" name="ID_D81981774B3B4C598CE82976DF242C9E" descr="图片 68"/>
        <xdr:cNvPicPr/>
      </xdr:nvPicPr>
      <xdr:blipFill>
        <a:blip r:embed="rId84"/>
        <a:stretch>
          <a:fillRect/>
        </a:stretch>
      </xdr:blipFill>
      <xdr:spPr>
        <a:xfrm>
          <a:off x="0" y="0"/>
          <a:ext cx="3914775" cy="4629150"/>
        </a:xfrm>
        <a:prstGeom prst="rect">
          <a:avLst/>
        </a:prstGeom>
      </xdr:spPr>
    </xdr:pic>
  </etc:cellImage>
  <etc:cellImage>
    <xdr:pic>
      <xdr:nvPicPr>
        <xdr:cNvPr id="434" name="ID_FB3A6FBE8E064AFC9F195314A19CF030" descr="图片 69"/>
        <xdr:cNvPicPr/>
      </xdr:nvPicPr>
      <xdr:blipFill>
        <a:blip r:embed="rId85"/>
        <a:stretch>
          <a:fillRect/>
        </a:stretch>
      </xdr:blipFill>
      <xdr:spPr>
        <a:xfrm>
          <a:off x="0" y="0"/>
          <a:ext cx="6610350" cy="3857625"/>
        </a:xfrm>
        <a:prstGeom prst="rect">
          <a:avLst/>
        </a:prstGeom>
      </xdr:spPr>
    </xdr:pic>
  </etc:cellImage>
  <etc:cellImage>
    <xdr:pic>
      <xdr:nvPicPr>
        <xdr:cNvPr id="435" name="ID_9446DC5FEF544C92AE12AEFCC781159B" descr="图片 70"/>
        <xdr:cNvPicPr/>
      </xdr:nvPicPr>
      <xdr:blipFill>
        <a:blip r:embed="rId86"/>
        <a:stretch>
          <a:fillRect/>
        </a:stretch>
      </xdr:blipFill>
      <xdr:spPr>
        <a:xfrm>
          <a:off x="0" y="0"/>
          <a:ext cx="4429125" cy="2200275"/>
        </a:xfrm>
        <a:prstGeom prst="rect">
          <a:avLst/>
        </a:prstGeom>
      </xdr:spPr>
    </xdr:pic>
  </etc:cellImage>
  <etc:cellImage>
    <xdr:pic>
      <xdr:nvPicPr>
        <xdr:cNvPr id="437" name="ID_F2DB737CED7A4B73AF0EA7FD72B80189" descr="图片 72"/>
        <xdr:cNvPicPr/>
      </xdr:nvPicPr>
      <xdr:blipFill>
        <a:blip r:embed="rId87"/>
        <a:stretch>
          <a:fillRect/>
        </a:stretch>
      </xdr:blipFill>
      <xdr:spPr>
        <a:xfrm>
          <a:off x="0" y="0"/>
          <a:ext cx="3990975" cy="4581525"/>
        </a:xfrm>
        <a:prstGeom prst="rect">
          <a:avLst/>
        </a:prstGeom>
      </xdr:spPr>
    </xdr:pic>
  </etc:cellImage>
  <etc:cellImage>
    <xdr:pic>
      <xdr:nvPicPr>
        <xdr:cNvPr id="438" name="ID_5081D03C508541FCAF924C07183C04DA" descr="图片 73"/>
        <xdr:cNvPicPr/>
      </xdr:nvPicPr>
      <xdr:blipFill>
        <a:blip r:embed="rId88"/>
        <a:stretch>
          <a:fillRect/>
        </a:stretch>
      </xdr:blipFill>
      <xdr:spPr>
        <a:xfrm>
          <a:off x="0" y="0"/>
          <a:ext cx="6438900" cy="3524250"/>
        </a:xfrm>
        <a:prstGeom prst="rect">
          <a:avLst/>
        </a:prstGeom>
      </xdr:spPr>
    </xdr:pic>
  </etc:cellImage>
  <etc:cellImage>
    <xdr:pic>
      <xdr:nvPicPr>
        <xdr:cNvPr id="439" name="ID_CE4B5F37F5C146908CF18F851F2B1521" descr="图片 74"/>
        <xdr:cNvPicPr/>
      </xdr:nvPicPr>
      <xdr:blipFill>
        <a:blip r:embed="rId89"/>
        <a:stretch>
          <a:fillRect/>
        </a:stretch>
      </xdr:blipFill>
      <xdr:spPr>
        <a:xfrm>
          <a:off x="0" y="0"/>
          <a:ext cx="6391275" cy="3686175"/>
        </a:xfrm>
        <a:prstGeom prst="rect">
          <a:avLst/>
        </a:prstGeom>
      </xdr:spPr>
    </xdr:pic>
  </etc:cellImage>
  <etc:cellImage>
    <xdr:pic>
      <xdr:nvPicPr>
        <xdr:cNvPr id="440" name="ID_2BF1E4DA9ECC41E9A7C16C1063EFA23B" descr="图片 75"/>
        <xdr:cNvPicPr/>
      </xdr:nvPicPr>
      <xdr:blipFill>
        <a:blip r:embed="rId90"/>
        <a:stretch>
          <a:fillRect/>
        </a:stretch>
      </xdr:blipFill>
      <xdr:spPr>
        <a:xfrm>
          <a:off x="0" y="0"/>
          <a:ext cx="4371975" cy="4486275"/>
        </a:xfrm>
        <a:prstGeom prst="rect">
          <a:avLst/>
        </a:prstGeom>
      </xdr:spPr>
    </xdr:pic>
  </etc:cellImage>
  <etc:cellImage>
    <xdr:pic>
      <xdr:nvPicPr>
        <xdr:cNvPr id="441" name="ID_56D916DF8E484ED490F78F4304860034" descr="图片 76"/>
        <xdr:cNvPicPr/>
      </xdr:nvPicPr>
      <xdr:blipFill>
        <a:blip r:embed="rId91"/>
        <a:stretch>
          <a:fillRect/>
        </a:stretch>
      </xdr:blipFill>
      <xdr:spPr>
        <a:xfrm>
          <a:off x="0" y="0"/>
          <a:ext cx="4933950" cy="2486025"/>
        </a:xfrm>
        <a:prstGeom prst="rect">
          <a:avLst/>
        </a:prstGeom>
      </xdr:spPr>
    </xdr:pic>
  </etc:cellImage>
  <etc:cellImage>
    <xdr:pic>
      <xdr:nvPicPr>
        <xdr:cNvPr id="442" name="ID_CF9F5EADC3614C6D801F572FDBDF0168" descr="图片 77"/>
        <xdr:cNvPicPr/>
      </xdr:nvPicPr>
      <xdr:blipFill>
        <a:blip r:embed="rId92"/>
        <a:stretch>
          <a:fillRect/>
        </a:stretch>
      </xdr:blipFill>
      <xdr:spPr>
        <a:xfrm>
          <a:off x="0" y="0"/>
          <a:ext cx="6448425" cy="3600450"/>
        </a:xfrm>
        <a:prstGeom prst="rect">
          <a:avLst/>
        </a:prstGeom>
      </xdr:spPr>
    </xdr:pic>
  </etc:cellImage>
  <etc:cellImage>
    <xdr:pic>
      <xdr:nvPicPr>
        <xdr:cNvPr id="443" name="ID_24330A94F499401AA7C5A278D5330946" descr="图片 78"/>
        <xdr:cNvPicPr/>
      </xdr:nvPicPr>
      <xdr:blipFill>
        <a:blip r:embed="rId93"/>
        <a:stretch>
          <a:fillRect/>
        </a:stretch>
      </xdr:blipFill>
      <xdr:spPr>
        <a:xfrm>
          <a:off x="0" y="0"/>
          <a:ext cx="3905250" cy="1838325"/>
        </a:xfrm>
        <a:prstGeom prst="rect">
          <a:avLst/>
        </a:prstGeom>
      </xdr:spPr>
    </xdr:pic>
  </etc:cellImage>
  <etc:cellImage>
    <xdr:pic>
      <xdr:nvPicPr>
        <xdr:cNvPr id="444" name="ID_813B2377F3BF4760A8E747FC065B5345" descr="图片 79"/>
        <xdr:cNvPicPr/>
      </xdr:nvPicPr>
      <xdr:blipFill>
        <a:blip r:embed="rId94"/>
        <a:stretch>
          <a:fillRect/>
        </a:stretch>
      </xdr:blipFill>
      <xdr:spPr>
        <a:xfrm>
          <a:off x="0" y="0"/>
          <a:ext cx="4933950" cy="2143125"/>
        </a:xfrm>
        <a:prstGeom prst="rect">
          <a:avLst/>
        </a:prstGeom>
      </xdr:spPr>
    </xdr:pic>
  </etc:cellImage>
  <etc:cellImage>
    <xdr:pic>
      <xdr:nvPicPr>
        <xdr:cNvPr id="445" name="ID_0A50B0A7B2D44ABD840890D3D3D7FFAC" descr="图片 80"/>
        <xdr:cNvPicPr/>
      </xdr:nvPicPr>
      <xdr:blipFill>
        <a:blip r:embed="rId95"/>
        <a:stretch>
          <a:fillRect/>
        </a:stretch>
      </xdr:blipFill>
      <xdr:spPr>
        <a:xfrm>
          <a:off x="0" y="0"/>
          <a:ext cx="4933950" cy="2514600"/>
        </a:xfrm>
        <a:prstGeom prst="rect">
          <a:avLst/>
        </a:prstGeom>
      </xdr:spPr>
    </xdr:pic>
  </etc:cellImage>
  <etc:cellImage>
    <xdr:pic>
      <xdr:nvPicPr>
        <xdr:cNvPr id="446" name="ID_CFAFB306C09F4839988C5A97B6FBDA28" descr="图片 81"/>
        <xdr:cNvPicPr/>
      </xdr:nvPicPr>
      <xdr:blipFill>
        <a:blip r:embed="rId96"/>
        <a:stretch>
          <a:fillRect/>
        </a:stretch>
      </xdr:blipFill>
      <xdr:spPr>
        <a:xfrm>
          <a:off x="0" y="0"/>
          <a:ext cx="6581775" cy="2486025"/>
        </a:xfrm>
        <a:prstGeom prst="rect">
          <a:avLst/>
        </a:prstGeom>
      </xdr:spPr>
    </xdr:pic>
  </etc:cellImage>
  <etc:cellImage>
    <xdr:pic>
      <xdr:nvPicPr>
        <xdr:cNvPr id="448" name="ID_938516A8318B4F60B50E72BA41A58F6B" descr="图片 83"/>
        <xdr:cNvPicPr/>
      </xdr:nvPicPr>
      <xdr:blipFill>
        <a:blip r:embed="rId97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449" name="ID_4474FB87CBC8454B882E42E6F0C86073" descr="图片 84"/>
        <xdr:cNvPicPr/>
      </xdr:nvPicPr>
      <xdr:blipFill>
        <a:blip r:embed="rId98"/>
        <a:stretch>
          <a:fillRect/>
        </a:stretch>
      </xdr:blipFill>
      <xdr:spPr>
        <a:xfrm>
          <a:off x="0" y="0"/>
          <a:ext cx="4933950" cy="2686050"/>
        </a:xfrm>
        <a:prstGeom prst="rect">
          <a:avLst/>
        </a:prstGeom>
      </xdr:spPr>
    </xdr:pic>
  </etc:cellImage>
  <etc:cellImage>
    <xdr:pic>
      <xdr:nvPicPr>
        <xdr:cNvPr id="452" name="ID_0D4A11C5CB7E400EBB931C767822BCE5" descr="图片 87"/>
        <xdr:cNvPicPr/>
      </xdr:nvPicPr>
      <xdr:blipFill>
        <a:blip r:embed="rId99"/>
        <a:stretch>
          <a:fillRect/>
        </a:stretch>
      </xdr:blipFill>
      <xdr:spPr>
        <a:xfrm>
          <a:off x="0" y="0"/>
          <a:ext cx="3724275" cy="2495550"/>
        </a:xfrm>
        <a:prstGeom prst="rect">
          <a:avLst/>
        </a:prstGeom>
      </xdr:spPr>
    </xdr:pic>
  </etc:cellImage>
  <etc:cellImage>
    <xdr:pic>
      <xdr:nvPicPr>
        <xdr:cNvPr id="453" name="ID_5817481A5A5D483D99A4A29FBC8C0DE6" descr="图片 88"/>
        <xdr:cNvPicPr/>
      </xdr:nvPicPr>
      <xdr:blipFill>
        <a:blip r:embed="rId100"/>
        <a:stretch>
          <a:fillRect/>
        </a:stretch>
      </xdr:blipFill>
      <xdr:spPr>
        <a:xfrm>
          <a:off x="0" y="0"/>
          <a:ext cx="4933950" cy="3286125"/>
        </a:xfrm>
        <a:prstGeom prst="rect">
          <a:avLst/>
        </a:prstGeom>
      </xdr:spPr>
    </xdr:pic>
  </etc:cellImage>
  <etc:cellImage>
    <xdr:pic>
      <xdr:nvPicPr>
        <xdr:cNvPr id="455" name="ID_6D34D594DCBB424687159BB188C215EF" descr="图片 90"/>
        <xdr:cNvPicPr/>
      </xdr:nvPicPr>
      <xdr:blipFill>
        <a:blip r:embed="rId101"/>
        <a:stretch>
          <a:fillRect/>
        </a:stretch>
      </xdr:blipFill>
      <xdr:spPr>
        <a:xfrm>
          <a:off x="0" y="0"/>
          <a:ext cx="6019800" cy="3105150"/>
        </a:xfrm>
        <a:prstGeom prst="rect">
          <a:avLst/>
        </a:prstGeom>
      </xdr:spPr>
    </xdr:pic>
  </etc:cellImage>
  <etc:cellImage>
    <xdr:pic>
      <xdr:nvPicPr>
        <xdr:cNvPr id="456" name="ID_D8FD5E1A34674B0DA77C19523B6316E0" descr="图片 91"/>
        <xdr:cNvPicPr/>
      </xdr:nvPicPr>
      <xdr:blipFill>
        <a:blip r:embed="rId102"/>
        <a:stretch>
          <a:fillRect/>
        </a:stretch>
      </xdr:blipFill>
      <xdr:spPr>
        <a:xfrm>
          <a:off x="0" y="0"/>
          <a:ext cx="5867400" cy="3124200"/>
        </a:xfrm>
        <a:prstGeom prst="rect">
          <a:avLst/>
        </a:prstGeom>
      </xdr:spPr>
    </xdr:pic>
  </etc:cellImage>
  <etc:cellImage>
    <xdr:pic>
      <xdr:nvPicPr>
        <xdr:cNvPr id="458" name="ID_E24262D888F24FFB877B4AAB5567D310" descr="图片 93"/>
        <xdr:cNvPicPr/>
      </xdr:nvPicPr>
      <xdr:blipFill>
        <a:blip r:embed="rId103"/>
        <a:stretch>
          <a:fillRect/>
        </a:stretch>
      </xdr:blipFill>
      <xdr:spPr>
        <a:xfrm>
          <a:off x="0" y="0"/>
          <a:ext cx="4200525" cy="1790700"/>
        </a:xfrm>
        <a:prstGeom prst="rect">
          <a:avLst/>
        </a:prstGeom>
      </xdr:spPr>
    </xdr:pic>
  </etc:cellImage>
  <etc:cellImage>
    <xdr:pic>
      <xdr:nvPicPr>
        <xdr:cNvPr id="460" name="ID_B1B9950F408244A98604AD392744CE51" descr="图片 95"/>
        <xdr:cNvPicPr/>
      </xdr:nvPicPr>
      <xdr:blipFill>
        <a:blip r:embed="rId104"/>
        <a:stretch>
          <a:fillRect/>
        </a:stretch>
      </xdr:blipFill>
      <xdr:spPr>
        <a:xfrm>
          <a:off x="0" y="0"/>
          <a:ext cx="4095750" cy="2143125"/>
        </a:xfrm>
        <a:prstGeom prst="rect">
          <a:avLst/>
        </a:prstGeom>
      </xdr:spPr>
    </xdr:pic>
  </etc:cellImage>
  <etc:cellImage>
    <xdr:pic>
      <xdr:nvPicPr>
        <xdr:cNvPr id="461" name="ID_D7766634A62343D7A6A06EE4C8C419A5" descr="图片 96"/>
        <xdr:cNvPicPr/>
      </xdr:nvPicPr>
      <xdr:blipFill>
        <a:blip r:embed="rId105"/>
        <a:stretch>
          <a:fillRect/>
        </a:stretch>
      </xdr:blipFill>
      <xdr:spPr>
        <a:xfrm>
          <a:off x="0" y="0"/>
          <a:ext cx="6029325" cy="3200400"/>
        </a:xfrm>
        <a:prstGeom prst="rect">
          <a:avLst/>
        </a:prstGeom>
      </xdr:spPr>
    </xdr:pic>
  </etc:cellImage>
  <etc:cellImage>
    <xdr:pic>
      <xdr:nvPicPr>
        <xdr:cNvPr id="464" name="ID_0644DE9CB2054D13ADB38706C5937687" descr="图片 99"/>
        <xdr:cNvPicPr/>
      </xdr:nvPicPr>
      <xdr:blipFill>
        <a:blip r:embed="rId106"/>
        <a:stretch>
          <a:fillRect/>
        </a:stretch>
      </xdr:blipFill>
      <xdr:spPr>
        <a:xfrm>
          <a:off x="0" y="0"/>
          <a:ext cx="3762375" cy="1724025"/>
        </a:xfrm>
        <a:prstGeom prst="rect">
          <a:avLst/>
        </a:prstGeom>
      </xdr:spPr>
    </xdr:pic>
  </etc:cellImage>
  <etc:cellImage>
    <xdr:pic>
      <xdr:nvPicPr>
        <xdr:cNvPr id="469" name="ID_56B46A6DA0F142D7951964B1B5A9AE1B" descr="图片 104"/>
        <xdr:cNvPicPr/>
      </xdr:nvPicPr>
      <xdr:blipFill>
        <a:blip r:embed="rId107"/>
        <a:stretch>
          <a:fillRect/>
        </a:stretch>
      </xdr:blipFill>
      <xdr:spPr>
        <a:xfrm>
          <a:off x="0" y="0"/>
          <a:ext cx="4933950" cy="2228850"/>
        </a:xfrm>
        <a:prstGeom prst="rect">
          <a:avLst/>
        </a:prstGeom>
      </xdr:spPr>
    </xdr:pic>
  </etc:cellImage>
  <etc:cellImage>
    <xdr:pic>
      <xdr:nvPicPr>
        <xdr:cNvPr id="472" name="ID_BBE2323A81944483B03AE375DE7B624A" descr="图片 107"/>
        <xdr:cNvPicPr/>
      </xdr:nvPicPr>
      <xdr:blipFill>
        <a:blip r:embed="rId108"/>
        <a:stretch>
          <a:fillRect/>
        </a:stretch>
      </xdr:blipFill>
      <xdr:spPr>
        <a:xfrm>
          <a:off x="0" y="0"/>
          <a:ext cx="4933950" cy="2171700"/>
        </a:xfrm>
        <a:prstGeom prst="rect">
          <a:avLst/>
        </a:prstGeom>
      </xdr:spPr>
    </xdr:pic>
  </etc:cellImage>
  <etc:cellImage>
    <xdr:pic>
      <xdr:nvPicPr>
        <xdr:cNvPr id="473" name="ID_B27ED566B0CD4F6499F61282D61B767C" descr="图片 108"/>
        <xdr:cNvPicPr/>
      </xdr:nvPicPr>
      <xdr:blipFill>
        <a:blip r:embed="rId109"/>
        <a:stretch>
          <a:fillRect/>
        </a:stretch>
      </xdr:blipFill>
      <xdr:spPr>
        <a:xfrm>
          <a:off x="0" y="0"/>
          <a:ext cx="6181725" cy="35909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<sst xmlns="http://schemas.openxmlformats.org/spreadsheetml/2006/main" count="442" uniqueCount="337">
  <si>
    <t>Human ACC</t>
  </si>
  <si>
    <t>name</t>
  </si>
  <si>
    <t>picture</t>
  </si>
  <si>
    <t>answer</t>
  </si>
  <si>
    <t>analysis</t>
  </si>
  <si>
    <t>url</t>
  </si>
  <si>
    <t>picture 1</t>
  </si>
  <si>
    <t>D</t>
  </si>
  <si>
    <t>元素组成不同，优先考虑属性规律，题干图形整体比较规整，优先考虑对称性，观察发现，题干图形均为轴对称图形，且对称轴依次逆时针旋转45°”。故?处图形也,应为轴对称图形，目对称轴为水平方向，只有D项符合，</t>
  </si>
  <si>
    <t>https://x1176937.910402.xyz/img/2024/12/24/r2898i.png</t>
  </si>
  <si>
    <t>picture 2</t>
  </si>
  <si>
    <t>A</t>
  </si>
  <si>
    <t>本题为分组分类题目。元素组成不同，且题干出现等腰元素，优先考虑对称性。观察发现，图①③④均是轴对称图形，且均只有一条对称轴，图②⑤⑥均是既轴对称又中心对称图形，且均有两条互相垂直的对称轴。即图①③④为一组，图②⑤⑥为一组。
故正确答案为A。</t>
  </si>
  <si>
    <t>https://x1176937.910402.xyz/img/2024/12/24/r28t7l.png</t>
  </si>
  <si>
    <t>picture 3</t>
  </si>
  <si>
    <t>C</t>
  </si>
  <si>
    <t>元素组成不同，优先考虑属性规律。观察发现，题干图形较为规整，考虑对称性。九宫格优先看横行，第一行均为竖轴对称图形，第三行均为横轴对称图形，每行图形均为轴对称图形且对称轴方向相同。第二行的图1和图3均为从左下到右上的斜轴对称图形，故?处应填入一个从左下到右上的斜轴对称图形，只有C项符合。
故正确答案为C。</t>
  </si>
  <si>
    <t>https://x1176937.910402.xyz/img/2024/12/24/r296h8.png</t>
  </si>
  <si>
    <t>picture 4</t>
  </si>
  <si>
    <t>元素组成不同，优先考虑屈性规律。观察发现，题干图形出现等腰三角形、形、五角星等多个等腰元素，优先考虑
对称性。题干图形均为轴对称图形，九宫格图形呈“米“字型对称，只有C项符合。</t>
  </si>
  <si>
    <t>https://x1176937.910402.xyz/img/2024/12/24/r29u0i.png</t>
  </si>
  <si>
    <t>picture 5</t>
  </si>
  <si>
    <t>B</t>
  </si>
  <si>
    <t>题干图形元素组成不同，优先考虑属性规律。观察发现，题干图形较为规整，考虑对称性。九宫格第一列均为竖轴对称图形，第二列均为横轴对称图形，第三列前两个图形均为既横轴对称又竖轴对称的图形，故“?”处应为既横轴对称又竖轴对称的图形，只有B项满足。故正确答案为B。</t>
  </si>
  <si>
    <t>https://x1176937.910402.xyz/img/2024/12/24/r2a872.png</t>
  </si>
  <si>
    <t>picture 6</t>
  </si>
  <si>
    <t>本题为分组分类题目。元素组成不同，优先考虑属性规律。观察发现，图➀➂⑥均不是轴对称图形，图②④⑤均是轴对称图形，即图➀③⑥为组，图②④⑤为一组。
故正确答案为B。
注:分组分类题目优先考虑两组图形分别具有各自的规律，无法分成具有各自规律的两组时，才考虑将图形分成一组具有该规律，一组不具有该规律</t>
  </si>
  <si>
    <t>https://x1176937.910402.xyz/img/2024/12/24/r2bd7b.png</t>
  </si>
  <si>
    <t>picture 7</t>
  </si>
  <si>
    <t>元素组成不同，优先考虑属性规律。观察发现，题干已知图形均为规整的字母，考虑对称性。题干第一、三、五幅图均为只轴对称的图形，第二、四幅图均为只中心对称的图形，因此问号处应选择一个只中心对称的图形，只有C项符合。
故正确答案为C。</t>
  </si>
  <si>
    <t>https://x1176937.910402.xyz/img/2024/12/24/r2bzvq.png</t>
  </si>
  <si>
    <t>picture 8</t>
  </si>
  <si>
    <t>元素组成不同，且题干出现椭圆、三角形等明显的等腰元素，优先考虑对称性。观察发现，图①③均是轴对称+中心对称图形，图④均只是轴对称图形。即图①③⑥为一组，图②④⑤为一组。故正确答案为D。</t>
  </si>
  <si>
    <t>https://x1176937.910402.xyz/img/2024/12/24/r2ci27.png</t>
  </si>
  <si>
    <t>picture 9</t>
  </si>
  <si>
    <t>题干元素组成不同，观察发现，题干图形均为左右两部分，排除B项;右分开观察发现，题干右侧图形可以分为内外两部分，考虑内外分开看右侧图形的外框均为对称图形，且内部均只有1个交点，排除A、C两项只有D项符合。故正确答案为D。</t>
  </si>
  <si>
    <t>https://x1176937.910402.xyz/img/2024/12/24/r2d0gd.png</t>
  </si>
  <si>
    <t>picture 10</t>
  </si>
  <si>
    <t>图形元素组成不同，优先考虑属性规律。观察发现，题干图形均由内外两部分组成，考虑分内外看，且题干出现等腰三角形、平行四边形等特征图形，考虑对称性。题干图形外部均为轴对称图形，内部均为中心对称图形，故?处图形也应满足此规律，只有D项符合。故正确答案为D。</t>
  </si>
  <si>
    <t>https://x1176937.910402.xyz/img/2024/12/24/7ins3vz.png</t>
  </si>
  <si>
    <t>picture 11</t>
  </si>
  <si>
    <t>思路一:元素组成不同，优先考虑属性规律。题干图形出现明显的等腰图形，优先考虑对称性。观察发现，题干图形均为轴对称图形，画出每个图
形的对称轴，对称轴数量分别是1、2、3、4。因此?处图形应有5条对称轴，只有B项符合。思路二:元素组成不同，且出现多个封闭区域，可以考虑数量规律。题干图形出现明显的窟窿，考虑面数量。观察发现，题干图形的面数量分别是2、3、4、5。因此?处图形应有6个面，只有B项符合。故正确答案为B。</t>
  </si>
  <si>
    <t>https://x1176937.910402.xyz/img/2024/12/24/r2mwvf.png</t>
  </si>
  <si>
    <t>picture 12</t>
  </si>
  <si>
    <t>元素组成不同，优先考虑属性规律，观察发现，整体无规律，题干所有图形均由黑球和白球构成，考虑黑白分开看，继续观察发现，5幅图形的白色区域均为轴对称图形，目对称轴每次顺时针旋转45°，因此?处图形的白色区域应为轴对称图形，且对称轴应为竖直方向。B项图形的白色区域为轴对称图形，但对称轴为水平方向，C、D两项图形的白色区域为非对称图形，均排除。只有A项符合</t>
  </si>
  <si>
    <t>https://x1176937.910402.xyz/img/2024/12/24/r2n9b4.png</t>
  </si>
  <si>
    <t>picture 13</t>
  </si>
  <si>
    <t>元素组成不同，优先考虑属性规律。观察发现，题干图形均为轴对称图形，画出题干中每个图形的对称轴发现，图①⑥的对称轴穿过图形的三个面，图②③④的对称轴穿过图形的一个面，即图①⑤⑥为一组，图②③④为一组。只有D项符合</t>
  </si>
  <si>
    <t>https://x1176937.910402.xyz/img/2024/12/24/r2nzkg.png</t>
  </si>
  <si>
    <t>picture 14</t>
  </si>
  <si>
    <t>元素组成不同，优先考虑属性规律。观察发现，干图形出现箭头、等腰元察图形，考虑对称性。顾干每幅图都由两个单对称轴图形组成，因此分别画出每个图形的对称轴，发现每幅图的两条对称轴之间都是垂直关系，只有A项符合。</t>
  </si>
  <si>
    <t>https://x1176937.910402.xyz/img/2024/12/24/r2ohj8.png</t>
  </si>
  <si>
    <t>picture 15</t>
  </si>
  <si>
    <t>元素组成不同，优先考虑属性规律。题干图形较规整，且出现明显的等腰元素，优先考虑对称性。观察发现，图一、图三、图五均仅为轴对称图形;图二、图四既是轴对称又是中心对称图形，故“?”处应该填入一个既是轴对称又是中心对称的图形，只有D项符合。故正确答案为D。</t>
  </si>
  <si>
    <t>https://x1176937.910402.xyz/img/2024/12/24/r2orrd.png</t>
  </si>
  <si>
    <t>picture 16</t>
  </si>
  <si>
    <t>元素组成不同，优先考虑属性规律。观察发现，题干图形出现箭头及多个等腰元素图形，考虑对称性。题干每幅图形都由两个单对称轴图形组成，因此分别画出每个图形的对称轴。第一组图形中，图1的两条对称轴平行，图2的两条对称轴相交45°，图3的两条对称轴垂直。第二组图形应道循此规律，故?处图形应两条对称轴重直，只有D项符合。</t>
  </si>
  <si>
    <t>https://x1176937.910402.xyz/img/2024/12/24/r2pa7z.png</t>
  </si>
  <si>
    <t>picture 17</t>
  </si>
  <si>
    <t>元素组成不同，优先考虑属性规律。观察发现，题干图形中黑白球整体较为规整，优先考虑对称性。题干图形均只有1条对称轴，目第一组图形的对称铀方向依次顺时针旋转45°，第二组图形应道循此规律，故?处图形的对称轴方向应从右上至左下，只有D项符合。</t>
  </si>
  <si>
    <t>https://x1176937.910402.xyz/img/2024/12/24/r2pvdp.png</t>
  </si>
  <si>
    <t>picture 18</t>
  </si>
  <si>
    <t>本题为分组分类题目。元素组成不同，优先考虑属性规律。观察可知，题干图形比较规整，考虑对称性。图①②⑤一组，对称轴穿过图中的两个交点;图③④⑥一组，对称轴穿过图中的两条线，并且这两条线和对称轴垂直，对应A项。故正确答案为A。</t>
  </si>
  <si>
    <t>https://x1176937.910402.xyz/img/2024/12/24/r2q4pl.png</t>
  </si>
  <si>
    <t>picture 19</t>
  </si>
  <si>
    <t>图形元素组成相同，但无明显位置规律，考虑属性规律。观察发现，图形比较规整，考虑对称性。画出图形对称轴后发现对称轴依次逆时针旋转故“?”处图形的对称轴应为竖直方向，只有A项符合。故正确答案为A。</t>
  </si>
  <si>
    <t>https://x1176937.910402.xyz/img/2024/12/24/r2qkbl.png</t>
  </si>
  <si>
    <t>picture 20</t>
  </si>
  <si>
    <t>本题为分组分类题目，元素组成不同，优先考虑属性规律。观察发现，图②④⑤⑥中均出现等腰元素，考虑对称性。图①③④为既轴对称又中心对称图形，图②⑤⑥为轴对称图形。即图①③④为一组，图②⑤⑥为一组。故正确答案为D。</t>
  </si>
  <si>
    <t>https://x1176937.910402.xyz/img/2024/12/24/r2qxmu.png</t>
  </si>
  <si>
    <t>picture 21</t>
  </si>
  <si>
    <t>图形元素组成不同，考虑属性规律。观察发现，图1、图3存在明显的等腰元素，考虑对称性。画出图形对称轴发现，题干图形的对称轴都只有一条，且竖轴和横轴交替出现，图4是横轴对称，故?处应该选择竖轴对称的图形，只有B项符合。
故正确答案为B。</t>
  </si>
  <si>
    <t>https://x1176937.910402.xyz/img/2024/12/24/r2rfn8.png</t>
  </si>
  <si>
    <t>picture 22</t>
  </si>
  <si>
    <t>元素组成不同，优先考虑属性规律。观察发现，每幅图形都为轴对称图形，但选不出答案，考虑对称轴的细化，题干图形对称轴数量依次为2、1、2、4、1，无规律。进一步观察发现，面分割明显，考虑数面，题干图形面数量依次为2、1、2、4、1，每幅图形面数量与对称轴数量相等，只有A项符合规律。故正确答案为A。</t>
  </si>
  <si>
    <t>https://x1176937.910402.xyz/img/2024/12/24/r2rx97.png</t>
  </si>
  <si>
    <t>picture 23</t>
  </si>
  <si>
    <t>本题为分组分类题目。元素组成不同，优先考虑属性规律。题干出现等腰元素，考虑对称性。①③④三个图形均有一条对称轴，仅为轴对称图形;②⑤⑥三个图形均有两条相互垂直的对称轴，既是轴对称图形也是中心对称图形。即①③④为一组，②⑤⑥为一组。
故正确答案为C。</t>
  </si>
  <si>
    <t>https://x1176937.910402.xyz/img/2024/12/24/r2s8s6.png</t>
  </si>
  <si>
    <t>picture 24</t>
  </si>
  <si>
    <t>元素组成不同，优先考虑属性规律。观察发现，第一套三个图形分别是中心对称图形、轴对称图形、轴对称+中心对称图形。第二套图形应遵循此规律，分别是中心对称图形、轴对称图形，故?处应选择轴对称+中心对称图形，只有A项符合。故正确答案为A。</t>
  </si>
  <si>
    <t>https://x1176937.910402.xyz/img/2024/12/24/r2spo7.png</t>
  </si>
  <si>
    <t>picture 25</t>
  </si>
  <si>
    <t>元素组成不同，优先考虑属性规律。观察发现，题干图形均由两个轴对称图形组成，如下图所示，将所有图形的对称轴画出来后发现,图①②⑤中两个图形的对称轴方向相同，图③④⑥中两个图形的对称轴方向垂直，故图①②⑤为一组，图③④⑥为一组。故正确答案为B.</t>
  </si>
  <si>
    <t>https://x1176937.910402.xyz/img/2024/12/24/r2t37l.png</t>
  </si>
  <si>
    <t>picture 26</t>
  </si>
  <si>
    <t>本题为分组分类题。元素组成不同，优先考虑属性规律。观察可知，题干中出现了等腰三角形，是轴对称的特征图，优先考虑对称性。图①④⑤一组，有两条对称轴;图②③⑥一组，有一条对称轴，对应D项。
故正确答案为D。</t>
  </si>
  <si>
    <t>https://x1176937.910402.xyz/img/2024/12/24/r2tbo8.png</t>
  </si>
  <si>
    <t>picture 27</t>
  </si>
  <si>
    <t>元素组成不同，优先考虑属性规律。观察发现，题干图形均为轴对称图形，且每幅图的对称轴依次呈顺时针旋转的规律，排除A、C两项。继续观察，题干每幅图形的对称轴均有穿过原图形的交点，排除B项，只有D项符合。
故正确答案为D。</t>
  </si>
  <si>
    <t>https://x1176937.910402.xyz/img/2024/12/24/r2tig0.png</t>
  </si>
  <si>
    <t>picture 28</t>
  </si>
  <si>
    <t xml:space="preserve">本题让我们找出一个和其他三个具有不同规律的图形。观察发现，题干四个图形整体看起来很规整，因此考虑对称性其中A、C、D选项均是轴对称图形，B选项两侧不对称，不是轴对称图形与题干其他图形存在不同规律。故正确答案为B。
</t>
  </si>
  <si>
    <t>https://x1176937.910402.xyz/img/2024/12/24/r2tx7h.png</t>
  </si>
  <si>
    <t>picture 29</t>
  </si>
  <si>
    <t>本题为分组分类题目。元素组成不同，优先考虑属性规律。观察发现图形中出现三角形等对称图形，考虑对称性。其中图①④⑥横轴对称，图②③⑤竖轴对称，即图①④⑥为一组，图②③⑤为一组。
故正确答案为D。</t>
  </si>
  <si>
    <t>https://x1176937.910402.xyz/img/2024/12/24/7isd58i.png</t>
  </si>
  <si>
    <t>picture 30</t>
  </si>
  <si>
    <t>本题为分组分类题目。元素组成不同，优先考虑属性规律。观察可知，题干图①、图④、图⑤都出现了等腰元素，且其余图形都比较规整，优先考虑对称性。图③均为轴对称图形，图②④⑤均为轴中心对称图形。因此，图①③⑥为一组，图②④⑤为一组。
故正确答案为D。</t>
  </si>
  <si>
    <t>https://x1176937.910402.xyz/img/2024/12/24/r2umb9.png</t>
  </si>
  <si>
    <t>picture 31</t>
  </si>
  <si>
    <t>元素组成不同，优先考虑属性规律。观察发现，图④均是轴对称图形，图③⑤⑥均是中心对称图形，因此图②④为一组，图③⑤⑥为一组
故正确答案为D。</t>
  </si>
  <si>
    <t>https://x1176937.910402.xyz/img/2024/12/24/r2uy0a.png</t>
  </si>
  <si>
    <t>picture 32</t>
  </si>
  <si>
    <t>元素组成不相同不相似，而且题目中出现了生活化、粗线条图形，优先考虑属性规律。观察发现第一组图中的图形均为轴对称图形，第二组图中前两幅图也为轴对称图形，故“?”处也应为轴对称图形，只有B项符合。
故正确答案为B。</t>
  </si>
  <si>
    <t>https://x1176937.910402.xyz/img/2024/12/24/r2uztj.png</t>
  </si>
  <si>
    <t>picture 33</t>
  </si>
  <si>
    <t>元素组成不同，优先考虑属性规律。观察可知，题干图形比较规整，考虑对称性。第一组图分别为中心对称，轴对称，轴对称中心对称，第二组图遵循规律，分别是中心对称，轴对称，所以?处应选择轴对称中心对称图形，符合的只有C项。
故正确答案为C。</t>
  </si>
  <si>
    <t>https://x1176937.910402.xyz/img/2024/12/24/r2vj1p.png</t>
  </si>
  <si>
    <t>picture 34</t>
  </si>
  <si>
    <t>元素组成不同，优先考虑属性规律。观察发现，第一行三个图形分别是轴对称图形、中心对称图形、不对称图形;第二行验证满足此规律;第三行应用规律，故“?”处应找一个不对称图形，只有A项符合。
故正确答案为A。</t>
  </si>
  <si>
    <t>https://x1176937.910402.xyz/img/2024/12/24/r2vssx.png</t>
  </si>
  <si>
    <t>picture 35</t>
  </si>
  <si>
    <t>题干元素组成不同，优先考虑属性规律。观察发现，题干每幅图形中都有等腰三角形且图形规整，优先考虑对称性。题干均是轴对称图形，所以“?”处应为轴对称图形，只有D项符合。
故正确答案为D。</t>
  </si>
  <si>
    <t>https://x1176937.910402.xyz/img/2024/12/24/r2vx6g.png</t>
  </si>
  <si>
    <t>picture 36</t>
  </si>
  <si>
    <t>元素组成不同，优先考虑属性规律。整体观察，将图形连线，图一、图三图五为平行四边形，考虑对称性。图一中心对称、图二轴对称、图三中心对称、图四轴对称、图五中心对称，两种对称图形交替出现，?处选择轴对称图形，排除B、D两项。再次观察，发现题干中轴对称图形均只有条对称轴，A项有两条对称轴，排除，C项有一条对称轴，当选。
故正确答案为C。</t>
  </si>
  <si>
    <t>https://x1176937.910402.xyz/img/2024/12/24/r2wf5d.png</t>
  </si>
  <si>
    <t>picture 37</t>
  </si>
  <si>
    <t>图形元素组成不同，优先考虑属性规律。观察题干图形发现出现了等腰三角形、箭头等特征图，优先考虑对称性。题干第一行图形的对称轴数量依次为1、1、2，即前两幅图对称轴的数量之和等于第三幅图对称轴的数量。第二行验证此规律，对称轴数量依次为1、2、3，验证后该规律成立。第三行应用此规律，对称轴数量依次是2、3、?，则“?”处应选择对称轴数量为5的选项，符合该规律的只有D选项。
故正确答案为D。</t>
  </si>
  <si>
    <t>https://x1176937.910402.xyz/img/2024/12/24/r2wmen.png</t>
  </si>
  <si>
    <t>picture 38</t>
  </si>
  <si>
    <t>元素组成不同，优先考虑属性规律，题干中图1、图4都出现等腰三角形，是轴对称的特征图，优先考虑轴对称;题干和选项都是轴对称图形，无法排除。
图1、图3、图5的对称轴与图形内部线条都不重合，而图2、图4的对称轴都与图形内部的一根线条重合，因此问号处要填入一个对称轴与图形内部线条有重合的选项，只有C选项满足。故正确答案为C。</t>
  </si>
  <si>
    <t>https://x1176937.910402.xyz/img/2024/12/24/r2wxti.png</t>
  </si>
  <si>
    <t>picture 39</t>
  </si>
  <si>
    <t>元素组成不同，优先考虑属性规律。观察发现，题干图形均为轴对称图形，并且对称轴的数量依次为1、2、1、2、1，则问号处对称轴的数量应为2。A项对称轴数量为4;B项对称轴数量为1；C项对称轴数量为1；D项对称轴数量为2。
故正确答案为D。</t>
  </si>
  <si>
    <t>https://x1176937.910402.xyz/img/2024/12/24/r2xh9o.png</t>
  </si>
  <si>
    <t>picture 40</t>
  </si>
  <si>
    <t>解法一:图形元素组成相同，但位置无明显规律，继续观发现，九宫格每一行的三个图形均为轴对称图形，因此问号处应填一个轴对称图形，但选不出唯一答案，因此考虑对称轴的细化。继续观察，发现每一行的三个图形分别都只有一条横向对称轴、只有一条纵向对称轴和有两条相互垂直的对称轴。因此问号处应当填一个只有一条向对称轴的图形，只有B选项满足。故正确答案为B。</t>
  </si>
  <si>
    <t>https://x1176937.910402.xyz/img/2024/12/24/r2y1c2.png</t>
  </si>
  <si>
    <t>picture 41</t>
  </si>
  <si>
    <t>元素组成不同，优先考虑属性规律。图形整体比较规整，优先考虑对称性第一横行，图形均为轴对称图形，且对称轴数量依次为1、2、3;经验证，第二横行满足此规律;第三横行，前两个图形的对称轴数量依次为1、2，故?处应填入有3条对称轴的轴对称图形，只有D项符合。
故正确选项为D。</t>
  </si>
  <si>
    <t>https://x1176937.910402.xyz/img/2024/12/24/r2yldl.png</t>
  </si>
  <si>
    <t>picture 42</t>
  </si>
  <si>
    <t>元素组成不同，优先考虑属性规律。观察发现，题干中所有图形都比较规整，均为轴对称图形，且对称轴依次逆时针旋转45°”。依此规律，只有D项符合。故正确答案为D。</t>
  </si>
  <si>
    <t>https://x1176937.910402.xyz/img/2024/12/24/r2yz9j.png</t>
  </si>
  <si>
    <t>picture 43</t>
  </si>
  <si>
    <t>元素组成不同，优先考虑属性规律。本题每个图形整体上来看虽然都不对称，但是每幅图中的三个小图形均为对称图形，因此，可以分别画出每幅图形中三个小图形的对称轴，发现图①③④黑块的对称轴和一个空白图形对称轴平行，和另一个空白图形对称轴交叉；图②⑤⑥黑块的对称轴和两个空白图形的对称轴都交叉，因此，①③④一组，②⑤⑥一组。
故正确答案为A。</t>
  </si>
  <si>
    <t>https://x1176937.910402.xyz/img/2024/12/24/r384t7.png</t>
  </si>
  <si>
    <t>picture 44</t>
  </si>
  <si>
    <t>元素组成不同，优先考虑属性规律。观察发现，题干出现了箭头、等腰三角形等特征图，考虑对称性。观察发现，题干每幅图形既是轴对称又是中心对称图形。四个选项中，A项仅为中心对称图形，C、D项仅为轴对称图形，只有B项既是轴对称图形又是中心对称图形。
故正确答案为B。</t>
  </si>
  <si>
    <t>https://x1176937.910402.xyz/img/2024/12/24/r38ln7.png</t>
  </si>
  <si>
    <t>picture 45</t>
  </si>
  <si>
    <t>元素组成不同，优先考虑属性规律。题干图形整体比较规整，考虑对称性第一组图形均为轴对称图形，且对称轴的数量依次为1、2、3，第二组前两个图形的对称轴数量依次为1、2，故?处图形对称轴数量应为3，只有C项符合。
故正确答案为C。</t>
  </si>
  <si>
    <t>https://x1176937.910402.xyz/img/2024/12/24/r391u5.png</t>
  </si>
  <si>
    <t>picture 46</t>
  </si>
  <si>
    <t>元素组成不同，优先考虑属性规律。第一组图中均为轴对称图形，对称轴的数量分别为1、2、4:第二组图前两个图也均为轴对称图形，对称轴的数量分别为1、2，因此?处应选4条对称轴的图形。A项为中心对称图形无对称轴，排除;B项4条对称轴，当选;C项2条对称轴，排除;D项不是对称图形，排除。
故正确答案为B。</t>
  </si>
  <si>
    <t>https://x1176937.910402.xyz/img/2024/12/24/r39h4r.png</t>
  </si>
  <si>
    <t>picture 47</t>
  </si>
  <si>
    <t>元素组成不同，优先考虑属性规律。观察发现题干都是轴对称图形并且都有一条竖直对称轴，只有D项符合。
故正确答案为D。</t>
  </si>
  <si>
    <t>https://x1176937.910402.xyz/img/2024/12/24/r39xah.png</t>
  </si>
  <si>
    <t>picture 48</t>
  </si>
  <si>
    <t>元察姐成不同，优先考虑属性规律。观察发现，题干图形均为轴对称图形，并且对称轴方向每次顺时针旋转45°，排除A项和C项。进步观察发现，题干中图1、图3和图5的对称轴都与图形中的一条线重合，而图2和图4的对称轴没有与图形中的一条线重合，故”?"处应选择一个图形的对称轴不与图形中某一条线重合的，只有B项符合。改正确答案为B。</t>
  </si>
  <si>
    <t>https://x1176937.910402.xyz/img/2024/12/24/r3ab0h.png</t>
  </si>
  <si>
    <t>picture 49</t>
  </si>
  <si>
    <t>元素组成不相同，不相似，优先考虑属性规律。题干均为轴对称图形，且对称轴数量均为3条，A项1条;B项3条;C项2条;D项2条，
故正确答案为B。</t>
  </si>
  <si>
    <t>https://x1176937.910402.xyz/img/2024/12/24/r3ao00.png</t>
  </si>
  <si>
    <t>picture 50</t>
  </si>
  <si>
    <t>元素组成不同，优先考虑属性规律。观察题干图形，每幅图均是轴对称图形，且都能够竖轴对称，所以?处图形也应该是竖轴对称图形，只有A项符合。
故正确答案为A。</t>
  </si>
  <si>
    <t>https://x1176937.910402.xyz/img/2024/12/24/r3b6d0.png</t>
  </si>
  <si>
    <t>picture 51</t>
  </si>
  <si>
    <t>本题为分组分类题目。元素组成不同，出现“田”字及“日”字变形，优先考虑笔画数。观察发现图①③⑤为多笔画图形，图②④⑥为一笔画图形，因此①③⑤一组，②④⑥一组。故正确答案为C。</t>
  </si>
  <si>
    <t>https://x1176937.910402.xyz/img/2024/12/24/r3bkq5.png</t>
  </si>
  <si>
    <t>picture 52</t>
  </si>
  <si>
    <t>图形元素组成不同，优先考虑属性规律。九宫格优先按横行来看，第一行中，三幅图依次为仅轴对称图形、仅中心对称图形、仅轴对称图形;代入第二行验证，第二行与第一行规律相同。因此，第三行也应该满足此规律，问号处应该填入一个仅轴对称的图形。A项为仅中心对称图形，B项为既轴对称又中心对称图形，D项为不对称图形，只有C项符合题千规律。
故正确答案为C。</t>
  </si>
  <si>
    <t>https://x1176937.910402.xyz/img/2024/12/24/r3c1pn.png</t>
  </si>
  <si>
    <t>picture 53</t>
  </si>
  <si>
    <t>元素组成不同，优先考虑属性规律。图形整体比较规整，优先考虑对称性。第一组图，图形均为轴对称图形，且对称轴的数量依次为5、4、3，对称轴数量呈递减规律:第二组图，前两个图均为轴对称图形，且对称轴数量依次为4、3，故?处应填入有2条对称轴的图形，只有C项符合。
故正确答案为C。</t>
  </si>
  <si>
    <t>https://x1176937.910402.xyz/img/2024/12/24/r3cgvp.png</t>
  </si>
  <si>
    <t>picture 54</t>
  </si>
  <si>
    <t>元素组成不同，优先考虑属性规律。题干图形对称性明显，九宫格第一行图形对称轴都为0条、第二行图形对称轴都为1条、第三行前两幅图形对称轴都为2条，因此?处也应填入对称轴为2条的图形，只有A项符合。
故正确答案为A。</t>
  </si>
  <si>
    <t>https://x1176937.910402.xyz/img/2024/12/24/r3csb9.png</t>
  </si>
  <si>
    <t>picture 55</t>
  </si>
  <si>
    <t>解析一:观察图形发现，每幅图都由两个图形组成，且分开看两图形均为轴对称图形。如下图所示，将所有图形的对称轴分别画出来后发现，第一组图的对称轴分别是平行(形成夹角为0°)、相交形成45°夹角、相交形成90°夹角;第二组图也分别是平行(形成夹角为0°)、相交形成45°夹角，故?处应选择一个两图对称轴相交形成90°夹角的图形，只有D项符合。故正确答案为D。</t>
  </si>
  <si>
    <t>https://x1176937.910402.xyz/img/2024/12/24/r3d7h5.png</t>
  </si>
  <si>
    <t>picture 56</t>
  </si>
  <si>
    <t>本题为分组分类题目。元素组成不同，优先考虑属性规律。观察发现，图5中的S为典型的中心对称特征图，考虑对称性。题干图①④⑤均为中心对称图形，图②③⑥均仅为轴对称图形，即①④⑤一组，②③⑥一组。故正确答案为C。</t>
  </si>
  <si>
    <t>https://x1176937.910402.xyz/img/2024/12/24/r3dpwn.png</t>
  </si>
  <si>
    <t>picture 57</t>
  </si>
  <si>
    <t>图形元素组成不同，考虑属性规律。观察发现，题干图形均为轴对称图形，考虑对称性，图①④⑥既是轴对称图形又是中心对称图形，图②③⑤仅为轴对称图形，所以图①④⑥为一组，图②③⑤为一组。
故正确选项为D。</t>
  </si>
  <si>
    <t>https://x1176937.910402.xyz/img/2024/12/24/r3e595.png</t>
  </si>
  <si>
    <t>picture 58</t>
  </si>
  <si>
    <t>图形元素组成不同，优先考虑属性规律。九宫格优先按行看，第一行中，三幅图都是轴对称图形，并且对称轴的方向依次顺时针旋转，第二行与第一行规律相同，第三行也应该满足此规律，只有C项符合。
故正确答案为C。</t>
  </si>
  <si>
    <t>https://x1176937.910402.xyz/img/2024/12/24/r3enku.png</t>
  </si>
  <si>
    <t>picture 59</t>
  </si>
  <si>
    <t>图形元素组成不同，优先考虑属性规律。图①③⑤都不是轴对称图形，图②④⑥都是轴对称图形，故图①③⑤为一组，图②④⑥为一组。
故正确答案为C。</t>
  </si>
  <si>
    <t>https://x1176937.910402.xyz/img/2024/12/24/r3f66x.png</t>
  </si>
  <si>
    <t>picture 60</t>
  </si>
  <si>
    <t>第一种方法:观察题干图形，第一个和第三个图形对称规律明显，都是轴对称图形，而第二个和第四个图形不是轴对称图形，故此题第一、第三、第五个图形都应该为轴对称图形，观察选项，只有C选项为轴对称图形。第二种方法:观察题干图形，第二个图和第四个图形位置关系明显，第个图沿着纵轴翻转可得到第四个图形。观察选项，发现C选项与题干第个图形位置关系明显，题干第一个图沿横轴翻转可得到C选项，即以第三个图形为中心，第二个图形和第四个图形是有关纵轴对称的两个图形，第一个图形和第五个图形是有关横轴对称的两个图形。无论是上述哪种方法，本题都是C项符合</t>
  </si>
  <si>
    <t>https://x1176937.910402.xyz/img/2024/12/24/r3fo85.png</t>
  </si>
  <si>
    <t>picture 61</t>
  </si>
  <si>
    <t>本题为九宫格题目。题干中出现了明显的轴对称图形和中心对称图形，九宫格优先横向观察。观察发现，第一横行中从左至右图形的对称性分别为中心对称、 轴对称、中心对称轴对称;在第二横行验证此规律，第二横行满足相同的规律。第三横行中应用此规律，“?”处应该选择一个“中心对称轴对称”的选项，只有B项满足条件。故正确答案为B。</t>
  </si>
  <si>
    <t>https://x1176937.910402.xyz/img/2024/12/24/r3g3ii.png</t>
  </si>
  <si>
    <t>picture 62</t>
  </si>
  <si>
    <t>元素组成不同，优先考虑属性规律。观察发现，题干所有图形既是轴对称图形，又是中心对称图形，A、C、D三项都仅为轴对称图形，B项既是轴对称图形，又是中心对称图形，只有B项符合。故正确答案为B。</t>
  </si>
  <si>
    <t>https://x1176937.910402.xyz/img/2024/12/24/r3gi4i.png</t>
  </si>
  <si>
    <t>picture 63</t>
  </si>
  <si>
    <t>图形元素组成不同，优先考虑属性规律。观察发现，题干每一幅图都是轴对称图形，其中图①、图②和图⑥的对称轴均与题干中的某条线重合;图③、图④和图⑤的对称轴均与题干中的某些线条垂直，因此图①、图②和图⑥为一组，图③、图④和图⑤为一组。
故正确答案为A。</t>
  </si>
  <si>
    <t>https://x1176937.910402.xyz/img/2024/12/24/r3h073.png</t>
  </si>
  <si>
    <t>picture 64</t>
  </si>
  <si>
    <t>观察图形，元素组成不同，并且题干中的图形都是字母，可优先考虑属性规律。第一行的字母比较规整，优先考虑对称性。第一行都是竖轴对称图形，第二行都是不对称图形，第三行前两个为横轴对称图形，那答案应该也是横轴对称图形。故正确答案为B。</t>
  </si>
  <si>
    <t>https://x1176937.910402.xyz/img/2024/12/24/r3haff.png</t>
  </si>
  <si>
    <t>picture 65</t>
  </si>
  <si>
    <t>思路一:通过观察发现，整体看图形都是轴对称图形，且对称轴方向依次逆时针旋转45°，问号处应选择一个竖轴对称的图形，即D选项。
思路二:通过观察发现，所有小黑点每次都沿图形外圈逆时针移动一格问号处延续此规律，即D选项。
故正确答案为D。</t>
  </si>
  <si>
    <t>https://x1176937.910402.xyz/img/2024/12/24/r3hziv.png</t>
  </si>
  <si>
    <t>picture 66</t>
  </si>
  <si>
    <t>元素组成凌乱，考虑属性规律。出现明显的中心对称提示图形，比如图中的“Z”，图④中的“S”。观察发现，图①②④均为中心对称图形，图③⑤⑥均为轴对称图形。
故正确答案为D。</t>
  </si>
  <si>
    <t>https://x1176937.910402.xyz/img/2024/12/24/r3ihga.png</t>
  </si>
  <si>
    <t>picture 67</t>
  </si>
  <si>
    <t>元素组成凌乱，且图形规整，考虑属性中的对称性。观察前一组图，均为轴对称图形且对称轴数目为一，考虑对称轴方向，对称轴方向依次为横向，左斜、竖向，对称轴每次顺时针旋转。依此规律，后一组图中对称轴方向前两个为左斜、竖向，则?处应该选择一个对称轴右斜的图形。观察选项，B项为非对称图形，D项为中心对称图形，A项为左斜，C项为右斜。
故正确答案为C。</t>
  </si>
  <si>
    <t>https://x1176937.910402.xyz/img/2024/12/24/r3iuht.png</t>
  </si>
  <si>
    <t>picture 68</t>
  </si>
  <si>
    <t>分析图形的特征。图形较为凌乱，考虑图形对称属性。第一列只为横轴对称图形，第二列为中心对称图形，第三列只为竖轴对称图形。
故正确答案为B。</t>
  </si>
  <si>
    <t>https://x1176937.910402.xyz/img/2024/12/24/r3j8d9.png</t>
  </si>
  <si>
    <t>picture 69</t>
  </si>
  <si>
    <t>元素组成凌乱，图①③④有明显的轴对称图形特征，优先考虑对称性。图②⑤⑥都是中心对称图形，图①③④都是轴对称图形。
故正确答案为C。</t>
  </si>
  <si>
    <t>https://x1176937.910402.xyz/img/2024/12/24/r3jstu.png</t>
  </si>
  <si>
    <t>picture 70</t>
  </si>
  <si>
    <t>图形组成不同，且对称性明显，考虑属性规律。题干中所有图形都为中心对称图形，B、C、D项均为轴对称图形，排除。只有A项为中心对称图形
当选。
故正确答案为A。</t>
  </si>
  <si>
    <t>https://x1176937.910402.xyz/img/2024/12/24/r3k4n7.png</t>
  </si>
  <si>
    <t>picture 71</t>
  </si>
  <si>
    <t>元素组成不相同不相似，优先考虑属性规律。观察发现，图一既是轴对称图形又是中心对称图形，图二中心对称图形，图三既是轴对称图形又是中心对称图形，图四既是轴对称图形又是中心对称图形，图五中心对称图形，发现题干所有图形都是中心对称图形。A、C两项均是轴对称图形，排除;B项中内部的三角形不是中心对称图形，且外侧黑点位置也分布不规则，排除;只有D项符合，当选。
故正确答案为D。</t>
  </si>
  <si>
    <t>https://x1176937.910402.xyz/img/2024/12/24/r3kibz.png</t>
  </si>
  <si>
    <t>picture 72</t>
  </si>
  <si>
    <t>元素组成凌乱，考虑属性变化。九宫格题先横向找规律，很显然九宫格中第一个图形为轴对称图形，因此先考虑对称性。第一行图形对称轴数量均为一条，方向分别为横、斜、竖，第二行图形对称轴数量也均为一条，方向分别为横、斜、竖，因此第三行图形也应满足此规律。第三行图形对称轴方向分别为竖、斜、?，因此“?”处应选一个对称轴方向为横向的图形。A项为中心对称图形，排除；B项为对称轴方向为横向的轴对称图形，保留；C项为中心对称图形，排除；D项为对称轴方向为竖向的轴对称图形，排除。故正确答案为B</t>
  </si>
  <si>
    <t>https://x1176937.910402.xyz/img/2024/12/24/r3tnwu.png</t>
  </si>
  <si>
    <t>picture 73</t>
  </si>
  <si>
    <t>方法一:观察题干图形，所有图形均为轴对称图形，且①②⑥仅包含1条对称轴，③④⑤包含多条对称轴，按此分组可知B项正确。
方法二:观察题干图形，所有图形均为轴对称图形，且①②⑥仅为轴对称，③④⑤不仅轴对称且中心对称，按此分组可知B项正确。
故正确答案为B。</t>
  </si>
  <si>
    <t>https://x1176937.910402.xyz/img/2024/12/24/r3u28b.png</t>
  </si>
  <si>
    <t>picture 74</t>
  </si>
  <si>
    <t>本题为分组分类题目。在16宫格内，每个图形均由空白圆和黑色圆构成且发现②⑤⑥图形均为对称图形，且对称轴方向均为竖向，再观察发现①③④图形均关于16宫格的左斜对称轴对称。即①③④一组，②⑤⑥一组。
故正确答案为A。</t>
  </si>
  <si>
    <t>https://x1176937.910402.xyz/img/2024/12/24/r3uoc1.png</t>
  </si>
  <si>
    <t>picture 75</t>
  </si>
  <si>
    <t>填入A项图形后，整个大图形沿着左下至右上的对称轴方向对称，形成一定规律。
故正确答案为A。</t>
  </si>
  <si>
    <t>https://x1176937.910402.xyz/img/2024/12/24/r3ux2u.png</t>
  </si>
  <si>
    <t>picture 76</t>
  </si>
  <si>
    <t>思路一:元素组成不同，考虑属性和数量规律。题干图形出现规整的字母，考虑对称性，题干都是轴对称图形，排除B、D两项，继续观察，题干都是全开放图形，C项为半开半闭图形，排除。故正确答案为A。</t>
  </si>
  <si>
    <t>https://x1176937.910402.xyz/img/2024/12/24/r3vc16.png</t>
  </si>
  <si>
    <t>picture 77</t>
  </si>
  <si>
    <t>各图组成不同，且图形都是很规整的图形，优先考虑对称性。各图均为轴对称图形，③④⑥三个图形均只含有1条对称轴，①②⑤三个图形均含有3条对称轴。故正确答案为D。</t>
  </si>
  <si>
    <t>https://x1176937.910402.xyz/img/2024/12/24/r3vquf.png</t>
  </si>
  <si>
    <t>picture 78</t>
  </si>
  <si>
    <t>图形组成凌乱，且没有明显的数量规律，优先考虑对称性。题干中所有图形均为轴对称图形，因此在选项中寻找轴对称图形，只有C项符合。
故正确答案为C。</t>
  </si>
  <si>
    <t>https://x1176937.910402.xyz/img/2024/12/24/r3w20i.png</t>
  </si>
  <si>
    <t>picture 79</t>
  </si>
  <si>
    <t>元素组成不同，优先考虑属性规律。每个图形均为轴对称图形，且对称轴依次顺时针旋转 。因此问号处应为竖轴对称的图形。A 项:完全符合题干要求，为竖轴对称图形，当选。
B项:非轴对称图形，排除。
C 项:为横轴对称图形，排除。
D 项:为斜轴对称图形，排除。
故正确答案为 A。</t>
  </si>
  <si>
    <t>https://x1176937.910402.xyz/img/2024/12/24/r3wo05.png</t>
  </si>
  <si>
    <t>picture 80</t>
  </si>
  <si>
    <t>元素组成不同，优先考虑属性规律。题干图形均既是轴对称又是中心对称图形，排除A、B、D三项。
故正确答案为C。</t>
  </si>
  <si>
    <t>https://x1176937.910402.xyz/img/2024/12/24/r3xanh.png</t>
  </si>
  <si>
    <t>picture 81</t>
  </si>
  <si>
    <t>图形元素组成不同，优先考虑属性规律，本题对称性较为明显，优先考虑对称性。观察图形可知都是轴对称图形，考虑细化考点，数对称轴的数量，①⑤⑥三个图形均有两条对称轴，②③④三个图形均只有一条对称轴
故正确答案为D。</t>
  </si>
  <si>
    <t>https://x1176937.910402.xyz/img/2024/12/24/r3xndf.png</t>
  </si>
  <si>
    <t>picture 82</t>
  </si>
  <si>
    <t>图形元素组成不同，优先考虑属性规律。观察发现题干图形既是轴对称图形又是中心对称图形，选项中只有B项满足。
故正确答案为B。</t>
  </si>
  <si>
    <t>https://x1176937.910402.xyz/img/2024/12/24/r3xzrk.png</t>
  </si>
  <si>
    <t>picture 83</t>
  </si>
  <si>
    <t>观察发现，九宫格内包含不同的数字，且九宫格内的所有数字均关于“\”方向对称，只有C项符合。
故正确答案为C。</t>
  </si>
  <si>
    <t>https://x1176937.910402.xyz/img/2024/12/24/r3yk71.png</t>
  </si>
  <si>
    <t>picture 84</t>
  </si>
  <si>
    <t>本题考点为图形推理中的属性--对称性。题干中的4个图形都是轴对称图形，选项中只有B项的图形是轴对称图形，其他三项为非轴对称图形因此，本题答案为B选项。
故正确答案为B。</t>
  </si>
  <si>
    <t>https://x1176937.910402.xyz/img/2024/12/24/7j3odt0.png</t>
  </si>
  <si>
    <t>picture 85</t>
  </si>
  <si>
    <t>各图形构成不同，图形比较规整，优先考虑对称性。观察可以发现，题干中所有图形既为轴对称图形，又为中心对称图形，符合规律的只有A项。
故正确答案为A。</t>
  </si>
  <si>
    <t>https://x1176937.910402.xyz/img/2024/12/24/r3zeun.png</t>
  </si>
  <si>
    <t>picture 86</t>
  </si>
  <si>
    <t>元素组成不同，优先考虑属性规律，题干图形都分为内外两个部分，考虑分开看，外部图形对称轴数量依次为6、4、4，内部图形对称轴的数量为3、2、2，外部图形对称轴数量为内部图形的2倍，只有B项符合。
故正确答案为B。</t>
  </si>
  <si>
    <t>https://x1176937.910402.xyz/img/2024/12/24/r3zsal.png</t>
  </si>
  <si>
    <t>picture 87</t>
  </si>
  <si>
    <t>元素组成凌乱，考虑图形属性。图形属性包括三类，分别是对称性、曲直性和开闭性。本题考点为图形的对称性。前三个图形的对称轴的条数均只有1条，而且对称轴的方向呈现横轴、纵轴的交替变化，所以第四个图形应该选择一个对称轴只有一条且是纵轴的图形。选项中，只有C项符合条件，A、B、D三项均有2条对称轴，都不符合。
故正确答案为C。</t>
  </si>
  <si>
    <t>https://x1176937.910402.xyz/img/2024/12/24/r40etj.png</t>
  </si>
  <si>
    <t>picture 88</t>
  </si>
  <si>
    <t>各图形构成不同，且均有里外两个元素构成。分别观察，均为轴对称图形考虑对称轴的数量或位置规律。外面图形的对称轴数量分别为:4、2、2;里面图形的对称轴数量分别为:3、1、1。每幅图里外图形对称轴数量差均为1。
故正确答案为C。</t>
  </si>
  <si>
    <t>https://x1176937.910402.xyz/img/2024/12/24/r40uk4.png</t>
  </si>
  <si>
    <t>picture 89</t>
  </si>
  <si>
    <t>元素组成凌乱，考虑图形属性。属性包括三类考点，分别是对称、曲直和封闭。本题考点为图形的对称性。第一列3个字母均为轴对称图形，中间一列3个字母均为中心对称图形，第三列所给的2个字母均为既是轴对称又是中心对称图形。选项中只有D项既是轴对称又是中心对称图形，A、B、C三项均只是轴对称图形。
故正确答案为D。</t>
  </si>
  <si>
    <t>https://x1176937.910402.xyz/img/2024/12/24/r41bq1.png</t>
  </si>
  <si>
    <t>picture 90</t>
  </si>
  <si>
    <t>元素组成凌乱，考查属性。
观察可发现，①④⑥为中心对称图形，分为一组;②③⑤为轴对称图形分为另一组。故正确答案为B</t>
  </si>
  <si>
    <t>https://x1176937.910402.xyz/img/2024/12/24/r41o80.png</t>
  </si>
  <si>
    <t>picture 91</t>
  </si>
  <si>
    <t>元素组成凌乱，考查属性。本题考查图形对称问题，①③⑤均为中心对称图形，②④⑥均为既能满足轴对称，也可以满足中心对称图形。
故正确答案为B。</t>
  </si>
  <si>
    <t>https://x1176937.910402.xyz/img/2024/12/24/r427li.png</t>
  </si>
  <si>
    <t>picture 92</t>
  </si>
  <si>
    <t>解析1:本题元素组成凌乱，考属性。第3、4、6组图形为中心对称图形，第1、2、5组图形都是非对称图形。
故正确答案为B。
解析2:本题元素组成凌乱，考数数。本题考查图形的笔画数。第1、2、5组图形都是一笔画，第3、4、6组图形为多笔画。
故正确答案为B。</t>
  </si>
  <si>
    <t>https://x1176937.910402.xyz/img/2024/12/24/r42j7f.png</t>
  </si>
  <si>
    <t>picture 93</t>
  </si>
  <si>
    <t>元素组成不同，优先考虑属性规律，题干每个图形都是中心对称图形，则?处也应该为中心对称图形。选项中A不是中心对称图形，B不是中心对称图形，C为中心对称图形，D不是中心对称图形。
故正确答案为C。</t>
  </si>
  <si>
    <t>https://x1176937.910402.xyz/img/2024/12/24/r42y9f.png</t>
  </si>
  <si>
    <t>picture 94</t>
  </si>
  <si>
    <t>图形元素组成不同，优先考虑属性规律。题干每个图形都是轴对称图形四个选项中只有D项是轴对称图形。
故正确答案为D。</t>
  </si>
  <si>
    <t>https://x1176937.910402.xyz/img/2024/12/24/r43ned.png</t>
  </si>
  <si>
    <t>picture 95</t>
  </si>
  <si>
    <t>元素组成不同，优先考虑属性规律，且题干图形都是规整图形，考虑对称性。观察发现，题干图形均为轴对称图形，只有C项为轴对称图形。
故正确答案为C。</t>
  </si>
  <si>
    <t>https://x1176937.910402.xyz/img/2024/12/24/r43u8b.png</t>
  </si>
  <si>
    <t>picture 96</t>
  </si>
  <si>
    <t>元素组成凌乱，考属性。
图①、③、④是非对称性图形，图②、⑤、⑥是对称图形。图1、③
故正确答案为C。</t>
  </si>
  <si>
    <t>https://x1176937.910402.xyz/img/2024/12/24/r448pt.png</t>
  </si>
  <si>
    <t>picture 97</t>
  </si>
  <si>
    <t>元素组成不同，优先考虑属性规律，且图形较为规整，考虑对称性。观察发现，①③⑥为有1条纵向对称轴的轴对称图形，②④⑤为有1条横向对称轴的轴对称图形。
故正确答案为B。</t>
  </si>
  <si>
    <t>https://x1176937.910402.xyz/img/2024/12/24/r44ovv.png</t>
  </si>
  <si>
    <t>picture 98</t>
  </si>
  <si>
    <t>元素组成凌乱，考对称属性。①③⑥中的图形满足中心对称，②④⑤中的图形满足轴对称。
故正确答案为C。</t>
  </si>
  <si>
    <t>https://x1176937.910402.xyz/img/2024/12/24/r452ne.png</t>
  </si>
  <si>
    <t>picture 99</t>
  </si>
  <si>
    <t>图形组成的元素均为字母，整体观察，考虑对称轴。
题干中的所有图形都关于横轴对称，选项中只有D关于横轴对称。
故正确答案为D。</t>
  </si>
  <si>
    <t>https://x1176937.910402.xyz/img/2024/12/24/r45i6d.png</t>
  </si>
  <si>
    <t>picture 100</t>
  </si>
  <si>
    <t>元素组成凌乱，考查对称轴的方向，图形①②⑥只有水平对称轴，③④⑤既有水平对称轴，也有竖直对称轴。
故正确答案为D。
注:图形①③⑤只包含直线，图形②④⑥既有直线，又有曲线。此时选B综合考虑，对称轴的特性更具有代表性，因此解析以D为准。</t>
  </si>
  <si>
    <t>https://x1176937.910402.xyz/img/2024/12/24/r460v0.png</t>
  </si>
  <si>
    <t>picture 101</t>
  </si>
  <si>
    <t>左边的组图中，三个图形中的每两部分都反向，竖轴对称;右边的组图中，前两个图形的每两部分同向，则第三个图形也应符合此规律。
故正确答案为D。</t>
  </si>
  <si>
    <t>https://x1176937.910402.xyz/img/2024/12/24/r4f0ts.png</t>
  </si>
  <si>
    <t>picture 102</t>
  </si>
  <si>
    <t>元素组成凌乱，先考虑属性。都满足对称，接着数对称轴的个数，发现②③⑥图形对称轴个数为1条，①④⑤图形对称轴个数为2条。
故正确答案为D。</t>
  </si>
  <si>
    <t>https://x1176937.910402.xyz/img/2024/12/24/r4fejj.png</t>
  </si>
  <si>
    <t>picture 103</t>
  </si>
  <si>
    <t>元素组成不同，考查对称性，已知图形第一行图一不对称，图二轴对称+中心对称，图三中心对称，第二行图一中心对称，图二不对称，图三中心对称，每行图形均有一个不对称图形，两个对称图形，第三行图一轴对称图形，图二中心对称图形，问号处选一个不对称的图形，只有B项符合。
故正确答案为B。</t>
  </si>
  <si>
    <t>https://x1176937.910402.xyz/img/2024/12/24/r4fth0.png</t>
  </si>
  <si>
    <t>picture 104</t>
  </si>
  <si>
    <t>元素组成凌乱，考查属性。图形是规则的，且对称性明显，第一组图形中的每个图形均沿竖轴对称，第二组图形中的已知图形沿左斜线对称。A项图形沿左斜线对称；B项不是对称图形；C项沿右斜线对称；D项沿竖轴对称。
故正确答案为A。</t>
  </si>
  <si>
    <t>https://x1176937.910402.xyz/img/2024/12/24/r4gkii.png</t>
  </si>
  <si>
    <t>picture 105</t>
  </si>
  <si>
    <t>元素组成凌乱，考属性。第一组图中每个图形均为轴对称图形;第二组图中每个图形均为中心对称图形。
故正确答案为C。</t>
  </si>
  <si>
    <t>https://x1176937.910402.xyz/img/2024/12/24/r4gxmj.png</t>
  </si>
  <si>
    <t>picture 106</t>
  </si>
  <si>
    <t>①③④都有两条对称轴，且既是轴对称图形又是中心对称图形，②⑤⑥只有一条对称轴，不是中心对称图形。
故正确答案为B.</t>
  </si>
  <si>
    <t>https://x1176937.910402.xyz/img/2024/12/24/r4hg9s.png</t>
  </si>
  <si>
    <t>picture 107</t>
  </si>
  <si>
    <t>元素组成凌乱，看属性。
第一组图形都满足对称性，轴对称；第二组也满足轴对称。选项中只有C项满足轴对称。故正确答案为C。</t>
  </si>
  <si>
    <t>https://x1176937.910402.xyz/img/2024/12/24/r4hrm8.png</t>
  </si>
  <si>
    <t>picture 108</t>
  </si>
  <si>
    <t>特殊考点，图形阴影与其对称轴的位置关系，①③⑤图形的对称轴与其内部网络线平行，②④⑥图形的对称轴与其内部网络线垂直。
故正确答案为C。</t>
  </si>
  <si>
    <t>https://x1176937.910402.xyz/img/2024/12/24/r4i50f.png</t>
  </si>
  <si>
    <t>picture 109</t>
  </si>
  <si>
    <t>元素组成相同，整体观察位置，米字格中心对称。所有方格以第二行第二格为中心形成对称。因此问号处的图形与第一行第一格中的图形形成中心对称。
故正确答案为C。</t>
  </si>
  <si>
    <t>https://x1176937.910402.xyz/img/2024/12/24/r4iqnt.png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</si>
</sst>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6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pn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pn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pn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x1176937.910402.xyz/img/2024/12/24/r4iqnt.png" TargetMode="External"/><Relationship Id="rId7" Type="http://schemas.openxmlformats.org/officeDocument/2006/relationships/hyperlink" Target="https://x1176937.910402.xyz/img/2024/12/24/r4gkii.png" TargetMode="External"/><Relationship Id="rId6" Type="http://schemas.openxmlformats.org/officeDocument/2006/relationships/hyperlink" Target="https://x1176937.910402.xyz/img/2024/12/24/r40uk4.png" TargetMode="External"/><Relationship Id="rId5" Type="http://schemas.openxmlformats.org/officeDocument/2006/relationships/hyperlink" Target="https://x1176937.910402.xyz/img/2024/12/24/r3kibz.png" TargetMode="External"/><Relationship Id="rId4" Type="http://schemas.openxmlformats.org/officeDocument/2006/relationships/hyperlink" Target="https://x1176937.910402.xyz/img/2024/12/24/r3enku.png" TargetMode="External"/><Relationship Id="rId3" Type="http://schemas.openxmlformats.org/officeDocument/2006/relationships/hyperlink" Target="https://x1176937.910402.xyz/img/2024/12/24/r3c1pn.png" TargetMode="External"/><Relationship Id="rId2" Type="http://schemas.openxmlformats.org/officeDocument/2006/relationships/hyperlink" Target="https://x1176937.910402.xyz/img/2024/12/24/r2a872.png" TargetMode="External"/><Relationship Id="rId1" Type="http://schemas.openxmlformats.org/officeDocument/2006/relationships/hyperlink" Target="https://x1176937.910402.xyz/img/2024/12/24/r2898i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tabSelected="1" zoomScale="70" zoomScaleNormal="70" workbookViewId="0">
      <selection activeCell="F2" sqref="F2"/>
    </sheetView>
  </sheetViews>
  <sheetFormatPr defaultColWidth="9" defaultRowHeight="14.4" outlineLevelCol="5"/>
  <cols>
    <col min="1" max="1" width="10.7777777777778" customWidth="1"/>
    <col min="2" max="2" width="13.7962962962963" customWidth="1"/>
    <col min="3" max="3" width="55.7037037037037" customWidth="1"/>
    <col min="4" max="4" width="7.66666666666667" customWidth="1"/>
    <col min="5" max="5" width="20.7777777777778" customWidth="1"/>
    <col min="6" max="6" width="61.4444444444444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t="s">
        <v>5</v>
      </c>
    </row>
    <row r="2" ht="374.4" spans="1:6">
      <c r="A2" s="3">
        <v>0.89</v>
      </c>
      <c r="B2" t="s">
        <v>6</v>
      </c>
      <c r="C2" t="str">
        <f>_xlfn.DISPIMG("ID_F1665F96F936437AA5AC3C3A6DB93E6D",1)</f>
        <v>=DISPIMG("ID_F1665F96F936437AA5AC3C3A6DB93E6D",1)</v>
      </c>
      <c r="D2" t="s">
        <v>7</v>
      </c>
      <c r="E2" s="4" t="s">
        <v>8</v>
      </c>
      <c r="F2" s="5" t="s">
        <v>9</v>
      </c>
    </row>
    <row r="3" ht="409.5" spans="1:6">
      <c r="A3" s="3">
        <v>0.92</v>
      </c>
      <c r="B3" t="s">
        <v>10</v>
      </c>
      <c r="C3" t="str">
        <f>_xlfn.DISPIMG("ID_0C6E8A46E99E4172B1A4C9C5E74A3D84",1)</f>
        <v>=DISPIMG("ID_0C6E8A46E99E4172B1A4C9C5E74A3D84",1)</v>
      </c>
      <c r="D3" t="s">
        <v>11</v>
      </c>
      <c r="E3" s="4" t="s">
        <v>12</v>
      </c>
      <c r="F3" t="s">
        <v>13</v>
      </c>
    </row>
    <row r="4" ht="409.5" spans="1:6">
      <c r="A4" s="3">
        <v>0.85</v>
      </c>
      <c r="B4" t="s">
        <v>14</v>
      </c>
      <c r="C4" t="str">
        <f>_xlfn.DISPIMG("ID_F60A6245E0514B29A8CF32B394C92BEF",1)</f>
        <v>=DISPIMG("ID_F60A6245E0514B29A8CF32B394C92BEF",1)</v>
      </c>
      <c r="D4" t="s">
        <v>15</v>
      </c>
      <c r="E4" s="4" t="s">
        <v>16</v>
      </c>
      <c r="F4" t="s">
        <v>17</v>
      </c>
    </row>
    <row r="5" ht="331.2" spans="1:6">
      <c r="A5" s="3">
        <v>0.91</v>
      </c>
      <c r="B5" t="s">
        <v>18</v>
      </c>
      <c r="C5" t="str">
        <f>_xlfn.DISPIMG("ID_E9CF125B0BE44C98BE32E83760911A97",1)</f>
        <v>=DISPIMG("ID_E9CF125B0BE44C98BE32E83760911A97",1)</v>
      </c>
      <c r="D5" t="s">
        <v>15</v>
      </c>
      <c r="E5" s="4" t="s">
        <v>19</v>
      </c>
      <c r="F5" t="s">
        <v>20</v>
      </c>
    </row>
    <row r="6" ht="409.5" spans="1:6">
      <c r="A6" s="3">
        <v>0.49</v>
      </c>
      <c r="B6" t="s">
        <v>21</v>
      </c>
      <c r="C6" t="str">
        <f>_xlfn.DISPIMG("ID_1B25FD1DFFEB4037B7B1137AFED93EC9",1)</f>
        <v>=DISPIMG("ID_1B25FD1DFFEB4037B7B1137AFED93EC9",1)</v>
      </c>
      <c r="D6" t="s">
        <v>22</v>
      </c>
      <c r="E6" s="4" t="s">
        <v>23</v>
      </c>
      <c r="F6" s="5" t="s">
        <v>24</v>
      </c>
    </row>
    <row r="7" ht="409.5" spans="1:6">
      <c r="A7" s="3">
        <v>0.77</v>
      </c>
      <c r="B7" t="s">
        <v>25</v>
      </c>
      <c r="C7" t="str">
        <f>_xlfn.DISPIMG("ID_2B78675A210944998C15F0DB94B4A61D",1)</f>
        <v>=DISPIMG("ID_2B78675A210944998C15F0DB94B4A61D",1)</v>
      </c>
      <c r="D7" t="s">
        <v>22</v>
      </c>
      <c r="E7" s="4" t="s">
        <v>26</v>
      </c>
      <c r="F7" t="s">
        <v>27</v>
      </c>
    </row>
    <row r="8" ht="409.5" spans="1:6">
      <c r="A8" s="3">
        <v>0.91</v>
      </c>
      <c r="B8" t="s">
        <v>28</v>
      </c>
      <c r="C8" t="str">
        <f>_xlfn.DISPIMG("ID_00864082C0254B5892B8AF7193651703",1)</f>
        <v>=DISPIMG("ID_00864082C0254B5892B8AF7193651703",1)</v>
      </c>
      <c r="D8" t="s">
        <v>15</v>
      </c>
      <c r="E8" s="4" t="s">
        <v>29</v>
      </c>
      <c r="F8" t="s">
        <v>30</v>
      </c>
    </row>
    <row r="9" ht="331.2" spans="1:6">
      <c r="A9" s="3">
        <v>0.83</v>
      </c>
      <c r="B9" t="s">
        <v>31</v>
      </c>
      <c r="C9" t="str">
        <f>_xlfn.DISPIMG("ID_D4FBB8A51A2749D5AF9D4739804F3DDA",1)</f>
        <v>=DISPIMG("ID_D4FBB8A51A2749D5AF9D4739804F3DDA",1)</v>
      </c>
      <c r="D9" t="s">
        <v>7</v>
      </c>
      <c r="E9" s="4" t="s">
        <v>32</v>
      </c>
      <c r="F9" t="s">
        <v>33</v>
      </c>
    </row>
    <row r="10" ht="388.8" spans="1:6">
      <c r="A10" s="3">
        <v>0.59</v>
      </c>
      <c r="B10" t="s">
        <v>34</v>
      </c>
      <c r="C10" t="str">
        <f>_xlfn.DISPIMG("ID_97DAE3DEDBD740CBBF7BDDB1DDE9ECC3",1)</f>
        <v>=DISPIMG("ID_97DAE3DEDBD740CBBF7BDDB1DDE9ECC3",1)</v>
      </c>
      <c r="D10" t="s">
        <v>7</v>
      </c>
      <c r="E10" s="4" t="s">
        <v>35</v>
      </c>
      <c r="F10" t="s">
        <v>36</v>
      </c>
    </row>
    <row r="11" ht="409.5" spans="1:6">
      <c r="A11" s="3">
        <v>0.77</v>
      </c>
      <c r="B11" t="s">
        <v>37</v>
      </c>
      <c r="C11" t="str">
        <f>_xlfn.DISPIMG("ID_0F60910C9994470F9F23814DA3F840AB",1)</f>
        <v>=DISPIMG("ID_0F60910C9994470F9F23814DA3F840AB",1)</v>
      </c>
      <c r="D11" t="s">
        <v>7</v>
      </c>
      <c r="E11" s="4" t="s">
        <v>38</v>
      </c>
      <c r="F11" t="s">
        <v>39</v>
      </c>
    </row>
    <row r="12" ht="409.5" spans="1:6">
      <c r="A12" s="3">
        <v>0.94</v>
      </c>
      <c r="B12" t="s">
        <v>40</v>
      </c>
      <c r="C12" t="str">
        <f>_xlfn.DISPIMG("ID_8E032D874EE64BAE8F61253A14A73C54",1)</f>
        <v>=DISPIMG("ID_8E032D874EE64BAE8F61253A14A73C54",1)</v>
      </c>
      <c r="D12" t="s">
        <v>22</v>
      </c>
      <c r="E12" s="4" t="s">
        <v>41</v>
      </c>
      <c r="F12" t="s">
        <v>42</v>
      </c>
    </row>
    <row r="13" ht="409.5" spans="1:6">
      <c r="A13" s="3">
        <v>0.61</v>
      </c>
      <c r="B13" t="s">
        <v>43</v>
      </c>
      <c r="C13" t="str">
        <f>_xlfn.DISPIMG("ID_C42071702AFF44FABB0658AD6B41F6A3",1)</f>
        <v>=DISPIMG("ID_C42071702AFF44FABB0658AD6B41F6A3",1)</v>
      </c>
      <c r="D13" t="s">
        <v>11</v>
      </c>
      <c r="E13" s="4" t="s">
        <v>44</v>
      </c>
      <c r="F13" t="s">
        <v>45</v>
      </c>
    </row>
    <row r="14" ht="388.8" spans="1:6">
      <c r="A14" s="3">
        <v>0.58</v>
      </c>
      <c r="B14" t="s">
        <v>46</v>
      </c>
      <c r="C14" t="str">
        <f>_xlfn.DISPIMG("ID_86F018D280C84717BCA68728995FBC08",1)</f>
        <v>=DISPIMG("ID_86F018D280C84717BCA68728995FBC08",1)</v>
      </c>
      <c r="D14" t="s">
        <v>7</v>
      </c>
      <c r="E14" s="4" t="s">
        <v>47</v>
      </c>
      <c r="F14" t="s">
        <v>48</v>
      </c>
    </row>
    <row r="15" ht="388.8" spans="1:6">
      <c r="A15" s="3">
        <v>0.8</v>
      </c>
      <c r="B15" t="s">
        <v>49</v>
      </c>
      <c r="C15" t="str">
        <f>_xlfn.DISPIMG("ID_31CBB12D5514413BA6C13CBC46389E6B",1)</f>
        <v>=DISPIMG("ID_31CBB12D5514413BA6C13CBC46389E6B",1)</v>
      </c>
      <c r="D15" t="s">
        <v>11</v>
      </c>
      <c r="E15" s="4" t="s">
        <v>50</v>
      </c>
      <c r="F15" t="s">
        <v>51</v>
      </c>
    </row>
    <row r="16" ht="409.5" spans="1:6">
      <c r="A16" s="3">
        <v>0.59</v>
      </c>
      <c r="B16" t="s">
        <v>52</v>
      </c>
      <c r="C16" t="str">
        <f>_xlfn.DISPIMG("ID_AC51A2539E6344B49850713B171E934C",1)</f>
        <v>=DISPIMG("ID_AC51A2539E6344B49850713B171E934C",1)</v>
      </c>
      <c r="D16" t="s">
        <v>7</v>
      </c>
      <c r="E16" s="4" t="s">
        <v>53</v>
      </c>
      <c r="F16" t="s">
        <v>54</v>
      </c>
    </row>
    <row r="17" ht="409.5" spans="1:6">
      <c r="A17" s="3">
        <v>0.7</v>
      </c>
      <c r="B17" t="s">
        <v>55</v>
      </c>
      <c r="C17" t="str">
        <f>_xlfn.DISPIMG("ID_874363EE25734A51AF5B4CC0F052BB9A",1)</f>
        <v>=DISPIMG("ID_874363EE25734A51AF5B4CC0F052BB9A",1)</v>
      </c>
      <c r="D17" t="s">
        <v>7</v>
      </c>
      <c r="E17" s="4" t="s">
        <v>56</v>
      </c>
      <c r="F17" t="s">
        <v>57</v>
      </c>
    </row>
    <row r="18" ht="409.5" spans="1:6">
      <c r="A18" s="3">
        <v>0.8</v>
      </c>
      <c r="B18" t="s">
        <v>58</v>
      </c>
      <c r="C18" t="str">
        <f>_xlfn.DISPIMG("ID_FD2668B8D09F49388244337524D659B1",1)</f>
        <v>=DISPIMG("ID_FD2668B8D09F49388244337524D659B1",1)</v>
      </c>
      <c r="D18" t="s">
        <v>7</v>
      </c>
      <c r="E18" s="4" t="s">
        <v>59</v>
      </c>
      <c r="F18" t="s">
        <v>60</v>
      </c>
    </row>
    <row r="19" ht="409.5" spans="1:6">
      <c r="A19" s="3">
        <v>0.82</v>
      </c>
      <c r="B19" t="s">
        <v>61</v>
      </c>
      <c r="C19" t="str">
        <f>_xlfn.DISPIMG("ID_B989AB3407EF463FB047B83682C13AE5",1)</f>
        <v>=DISPIMG("ID_B989AB3407EF463FB047B83682C13AE5",1)</v>
      </c>
      <c r="D19" t="s">
        <v>11</v>
      </c>
      <c r="E19" s="4" t="s">
        <v>62</v>
      </c>
      <c r="F19" t="s">
        <v>63</v>
      </c>
    </row>
    <row r="20" ht="360" spans="1:6">
      <c r="A20" s="3">
        <v>0.82</v>
      </c>
      <c r="B20" t="s">
        <v>64</v>
      </c>
      <c r="C20" t="str">
        <f>_xlfn.DISPIMG("ID_17E1F922128D4358BA936552B9F11437",1)</f>
        <v>=DISPIMG("ID_17E1F922128D4358BA936552B9F11437",1)</v>
      </c>
      <c r="D20" t="s">
        <v>11</v>
      </c>
      <c r="E20" s="4" t="s">
        <v>65</v>
      </c>
      <c r="F20" t="s">
        <v>66</v>
      </c>
    </row>
    <row r="21" ht="388.8" spans="1:6">
      <c r="A21" s="3">
        <v>0.92</v>
      </c>
      <c r="B21" t="s">
        <v>67</v>
      </c>
      <c r="C21" t="str">
        <f>_xlfn.DISPIMG("ID_ABBE2AD99EB049B3A42710CD1C208760",1)</f>
        <v>=DISPIMG("ID_ABBE2AD99EB049B3A42710CD1C208760",1)</v>
      </c>
      <c r="D21" t="s">
        <v>7</v>
      </c>
      <c r="E21" s="4" t="s">
        <v>68</v>
      </c>
      <c r="F21" t="s">
        <v>69</v>
      </c>
    </row>
    <row r="22" ht="409.5" spans="1:6">
      <c r="A22" s="3">
        <v>0.86</v>
      </c>
      <c r="B22" t="s">
        <v>70</v>
      </c>
      <c r="C22" t="str">
        <f>_xlfn.DISPIMG("ID_96E52A02F5B7426BA244F2C4CD9C034A",1)</f>
        <v>=DISPIMG("ID_96E52A02F5B7426BA244F2C4CD9C034A",1)</v>
      </c>
      <c r="D22" t="s">
        <v>22</v>
      </c>
      <c r="E22" s="4" t="s">
        <v>71</v>
      </c>
      <c r="F22" t="s">
        <v>72</v>
      </c>
    </row>
    <row r="23" ht="409.5" spans="1:6">
      <c r="A23" s="3">
        <v>0.39</v>
      </c>
      <c r="B23" t="s">
        <v>73</v>
      </c>
      <c r="C23" t="str">
        <f>_xlfn.DISPIMG("ID_8932695371614F57AF7B619D7B45B7FC",1)</f>
        <v>=DISPIMG("ID_8932695371614F57AF7B619D7B45B7FC",1)</v>
      </c>
      <c r="D23" t="s">
        <v>11</v>
      </c>
      <c r="E23" s="4" t="s">
        <v>74</v>
      </c>
      <c r="F23" t="s">
        <v>75</v>
      </c>
    </row>
    <row r="24" ht="409.5" spans="1:6">
      <c r="A24" s="3">
        <v>0.9</v>
      </c>
      <c r="B24" t="s">
        <v>76</v>
      </c>
      <c r="C24" t="str">
        <f>_xlfn.DISPIMG("ID_F660F35ADAAA414EB49D09502E7E10DB",1)</f>
        <v>=DISPIMG("ID_F660F35ADAAA414EB49D09502E7E10DB",1)</v>
      </c>
      <c r="D24" t="s">
        <v>15</v>
      </c>
      <c r="E24" s="4" t="s">
        <v>77</v>
      </c>
      <c r="F24" t="s">
        <v>78</v>
      </c>
    </row>
    <row r="25" ht="409.5" spans="1:6">
      <c r="A25" s="3">
        <v>0.78</v>
      </c>
      <c r="B25" t="s">
        <v>79</v>
      </c>
      <c r="C25" t="str">
        <f>_xlfn.DISPIMG("ID_245EF57A66E549F4857F424F61A3DDF6",1)</f>
        <v>=DISPIMG("ID_245EF57A66E549F4857F424F61A3DDF6",1)</v>
      </c>
      <c r="D25" t="s">
        <v>11</v>
      </c>
      <c r="E25" s="4" t="s">
        <v>80</v>
      </c>
      <c r="F25" t="s">
        <v>81</v>
      </c>
    </row>
    <row r="26" ht="409.5" spans="1:6">
      <c r="A26" s="3">
        <v>0.81</v>
      </c>
      <c r="B26" t="s">
        <v>82</v>
      </c>
      <c r="C26" t="str">
        <f>_xlfn.DISPIMG("ID_A0DBDFDC13CC4A89BC5DF19F826E666B",1)</f>
        <v>=DISPIMG("ID_A0DBDFDC13CC4A89BC5DF19F826E666B",1)</v>
      </c>
      <c r="D26" t="s">
        <v>22</v>
      </c>
      <c r="E26" s="4" t="s">
        <v>83</v>
      </c>
      <c r="F26" t="s">
        <v>84</v>
      </c>
    </row>
    <row r="27" ht="374.4" spans="1:6">
      <c r="A27" s="3">
        <v>0.65</v>
      </c>
      <c r="B27" t="s">
        <v>85</v>
      </c>
      <c r="C27" t="str">
        <f>_xlfn.DISPIMG("ID_47E76CC6B40C459DB53ADC90B2E56329",1)</f>
        <v>=DISPIMG("ID_47E76CC6B40C459DB53ADC90B2E56329",1)</v>
      </c>
      <c r="D27" t="s">
        <v>7</v>
      </c>
      <c r="E27" s="4" t="s">
        <v>86</v>
      </c>
      <c r="F27" t="s">
        <v>87</v>
      </c>
    </row>
    <row r="28" ht="388.8" spans="1:6">
      <c r="A28" s="3">
        <v>0.62</v>
      </c>
      <c r="B28" t="s">
        <v>88</v>
      </c>
      <c r="C28" t="str">
        <f>_xlfn.DISPIMG("ID_A4E8EDEBACAA412DA1FFC3EA5BBC4954",1)</f>
        <v>=DISPIMG("ID_A4E8EDEBACAA412DA1FFC3EA5BBC4954",1)</v>
      </c>
      <c r="D28" t="s">
        <v>7</v>
      </c>
      <c r="E28" s="4" t="s">
        <v>89</v>
      </c>
      <c r="F28" t="s">
        <v>90</v>
      </c>
    </row>
    <row r="29" ht="403.2" spans="1:6">
      <c r="A29" s="3">
        <v>0.46</v>
      </c>
      <c r="B29" t="s">
        <v>91</v>
      </c>
      <c r="C29" t="str">
        <f>_xlfn.DISPIMG("ID_0DC8936B84F04B40AD2EDB8B6F54DAF2",1)</f>
        <v>=DISPIMG("ID_0DC8936B84F04B40AD2EDB8B6F54DAF2",1)</v>
      </c>
      <c r="D29" t="s">
        <v>22</v>
      </c>
      <c r="E29" s="4" t="s">
        <v>92</v>
      </c>
      <c r="F29" t="s">
        <v>93</v>
      </c>
    </row>
    <row r="30" ht="360" spans="1:6">
      <c r="A30" s="3">
        <v>0.83</v>
      </c>
      <c r="B30" t="s">
        <v>94</v>
      </c>
      <c r="C30" t="str">
        <f>_xlfn.DISPIMG("ID_6C96D960D98047C4966D9EDB79430C1E",1)</f>
        <v>=DISPIMG("ID_6C96D960D98047C4966D9EDB79430C1E",1)</v>
      </c>
      <c r="D30" t="s">
        <v>7</v>
      </c>
      <c r="E30" s="4" t="s">
        <v>95</v>
      </c>
      <c r="F30" t="s">
        <v>96</v>
      </c>
    </row>
    <row r="31" ht="409.5" spans="1:6">
      <c r="A31" s="3">
        <v>0.57</v>
      </c>
      <c r="B31" t="s">
        <v>97</v>
      </c>
      <c r="C31" t="str">
        <f>_xlfn.DISPIMG("ID_D0CC7D946B6E4ED7A9165FAF90C90401",1)</f>
        <v>=DISPIMG("ID_D0CC7D946B6E4ED7A9165FAF90C90401",1)</v>
      </c>
      <c r="D31" t="s">
        <v>7</v>
      </c>
      <c r="E31" s="4" t="s">
        <v>98</v>
      </c>
      <c r="F31" t="s">
        <v>99</v>
      </c>
    </row>
    <row r="32" ht="259.2" spans="1:6">
      <c r="A32" s="3">
        <v>0.93</v>
      </c>
      <c r="B32" t="s">
        <v>100</v>
      </c>
      <c r="C32" t="str">
        <f>_xlfn.DISPIMG("ID_00979F5BA3D141298BE38D7C1860D0A8",1)</f>
        <v>=DISPIMG("ID_00979F5BA3D141298BE38D7C1860D0A8",1)</v>
      </c>
      <c r="D32" t="s">
        <v>7</v>
      </c>
      <c r="E32" s="4" t="s">
        <v>101</v>
      </c>
      <c r="F32" t="s">
        <v>102</v>
      </c>
    </row>
    <row r="33" ht="388.8" spans="1:6">
      <c r="A33" s="3">
        <v>0.95</v>
      </c>
      <c r="B33" t="s">
        <v>103</v>
      </c>
      <c r="C33" t="str">
        <f>_xlfn.DISPIMG("ID_D9CF0508E04B451D9899C66DFC61E06F",1)</f>
        <v>=DISPIMG("ID_D9CF0508E04B451D9899C66DFC61E06F",1)</v>
      </c>
      <c r="D33" t="s">
        <v>22</v>
      </c>
      <c r="E33" s="4" t="s">
        <v>104</v>
      </c>
      <c r="F33" t="s">
        <v>105</v>
      </c>
    </row>
    <row r="34" ht="409.5" spans="1:6">
      <c r="A34" s="3">
        <v>0.86</v>
      </c>
      <c r="B34" t="s">
        <v>106</v>
      </c>
      <c r="C34" t="str">
        <f>_xlfn.DISPIMG("ID_E0893A0218FE48639AEC52A52BCDEA24",1)</f>
        <v>=DISPIMG("ID_E0893A0218FE48639AEC52A52BCDEA24",1)</v>
      </c>
      <c r="D34" t="s">
        <v>15</v>
      </c>
      <c r="E34" s="4" t="s">
        <v>107</v>
      </c>
      <c r="F34" t="s">
        <v>108</v>
      </c>
    </row>
    <row r="35" ht="374.4" spans="1:6">
      <c r="A35" s="3">
        <v>0.6</v>
      </c>
      <c r="B35" t="s">
        <v>109</v>
      </c>
      <c r="C35" t="str">
        <f>_xlfn.DISPIMG("ID_FB55E27E84BF49009502B8613C913958",1)</f>
        <v>=DISPIMG("ID_FB55E27E84BF49009502B8613C913958",1)</v>
      </c>
      <c r="D35" t="s">
        <v>11</v>
      </c>
      <c r="E35" s="4" t="s">
        <v>110</v>
      </c>
      <c r="F35" t="s">
        <v>111</v>
      </c>
    </row>
    <row r="36" ht="331.2" spans="1:6">
      <c r="A36" s="3">
        <v>0.8</v>
      </c>
      <c r="B36" t="s">
        <v>112</v>
      </c>
      <c r="C36" t="str">
        <f>_xlfn.DISPIMG("ID_42A4DC94D63C4425A3060D57A408F87F",1)</f>
        <v>=DISPIMG("ID_42A4DC94D63C4425A3060D57A408F87F",1)</v>
      </c>
      <c r="D36" t="s">
        <v>7</v>
      </c>
      <c r="E36" s="4" t="s">
        <v>113</v>
      </c>
      <c r="F36" t="s">
        <v>114</v>
      </c>
    </row>
    <row r="37" ht="409.5" spans="1:6">
      <c r="A37" s="3">
        <v>0.68</v>
      </c>
      <c r="B37" t="s">
        <v>115</v>
      </c>
      <c r="C37" t="str">
        <f>_xlfn.DISPIMG("ID_F118B5749DEE4BAD8D0A7BA3500D24A4",1)</f>
        <v>=DISPIMG("ID_F118B5749DEE4BAD8D0A7BA3500D24A4",1)</v>
      </c>
      <c r="D37" t="s">
        <v>15</v>
      </c>
      <c r="E37" s="4" t="s">
        <v>116</v>
      </c>
      <c r="F37" t="s">
        <v>117</v>
      </c>
    </row>
    <row r="38" ht="409.5" spans="1:6">
      <c r="A38" s="3">
        <v>0.64</v>
      </c>
      <c r="B38" t="s">
        <v>118</v>
      </c>
      <c r="C38" t="str">
        <f>_xlfn.DISPIMG("ID_60E676E3FE7D40B895311BBED4EF24DD",1)</f>
        <v>=DISPIMG("ID_60E676E3FE7D40B895311BBED4EF24DD",1)</v>
      </c>
      <c r="D38" t="s">
        <v>7</v>
      </c>
      <c r="E38" s="4" t="s">
        <v>119</v>
      </c>
      <c r="F38" t="s">
        <v>120</v>
      </c>
    </row>
    <row r="39" ht="409.5" spans="1:6">
      <c r="A39" s="3">
        <v>0.5</v>
      </c>
      <c r="B39" t="s">
        <v>121</v>
      </c>
      <c r="C39" t="str">
        <f>_xlfn.DISPIMG("ID_811381476BDC4EC5A87BC63E532B0680",1)</f>
        <v>=DISPIMG("ID_811381476BDC4EC5A87BC63E532B0680",1)</v>
      </c>
      <c r="D39" t="s">
        <v>15</v>
      </c>
      <c r="E39" s="4" t="s">
        <v>122</v>
      </c>
      <c r="F39" t="s">
        <v>123</v>
      </c>
    </row>
    <row r="40" ht="409.5" spans="1:6">
      <c r="A40" s="3">
        <v>0.52</v>
      </c>
      <c r="B40" t="s">
        <v>124</v>
      </c>
      <c r="C40" t="str">
        <f>_xlfn.DISPIMG("ID_3C8F6EE01D3E443099D65E39351E6B7C",1)</f>
        <v>=DISPIMG("ID_3C8F6EE01D3E443099D65E39351E6B7C",1)</v>
      </c>
      <c r="D40" t="s">
        <v>7</v>
      </c>
      <c r="E40" s="4" t="s">
        <v>125</v>
      </c>
      <c r="F40" t="s">
        <v>126</v>
      </c>
    </row>
    <row r="41" ht="409.5" spans="2:6">
      <c r="B41" t="s">
        <v>127</v>
      </c>
      <c r="C41" t="str">
        <f>_xlfn.DISPIMG("ID_6BEA2BA1F3934F5182B859E1A567710F",1)</f>
        <v>=DISPIMG("ID_6BEA2BA1F3934F5182B859E1A567710F",1)</v>
      </c>
      <c r="D41" t="s">
        <v>22</v>
      </c>
      <c r="E41" s="4" t="s">
        <v>128</v>
      </c>
      <c r="F41" t="s">
        <v>129</v>
      </c>
    </row>
    <row r="42" ht="409.5" spans="1:6">
      <c r="A42" s="3">
        <v>0.8</v>
      </c>
      <c r="B42" t="s">
        <v>130</v>
      </c>
      <c r="C42" t="str">
        <f>_xlfn.DISPIMG("ID_94B46341F7BE4B7E9A4DE758916AE9AA",1)</f>
        <v>=DISPIMG("ID_94B46341F7BE4B7E9A4DE758916AE9AA",1)</v>
      </c>
      <c r="D42" t="s">
        <v>7</v>
      </c>
      <c r="E42" s="4" t="s">
        <v>131</v>
      </c>
      <c r="F42" t="s">
        <v>132</v>
      </c>
    </row>
    <row r="43" ht="302.4" spans="1:6">
      <c r="A43" s="3">
        <v>0.58</v>
      </c>
      <c r="B43" t="s">
        <v>133</v>
      </c>
      <c r="C43" t="str">
        <f>_xlfn.DISPIMG("ID_345D610EEC8143E5993DEFAC58674DD6",1)</f>
        <v>=DISPIMG("ID_345D610EEC8143E5993DEFAC58674DD6",1)</v>
      </c>
      <c r="D43" t="s">
        <v>7</v>
      </c>
      <c r="E43" s="4" t="s">
        <v>134</v>
      </c>
      <c r="F43" t="s">
        <v>135</v>
      </c>
    </row>
    <row r="44" ht="409.5" spans="1:6">
      <c r="A44" s="3">
        <v>0.54</v>
      </c>
      <c r="B44" t="s">
        <v>136</v>
      </c>
      <c r="C44" t="str">
        <f>_xlfn.DISPIMG("ID_0EFDF50AFCB64EC49714048D5C79618E",1)</f>
        <v>=DISPIMG("ID_0EFDF50AFCB64EC49714048D5C79618E",1)</v>
      </c>
      <c r="D44" t="s">
        <v>11</v>
      </c>
      <c r="E44" s="4" t="s">
        <v>137</v>
      </c>
      <c r="F44" t="s">
        <v>138</v>
      </c>
    </row>
    <row r="45" ht="409.5" spans="1:6">
      <c r="A45" s="3">
        <v>0.91</v>
      </c>
      <c r="B45" t="s">
        <v>139</v>
      </c>
      <c r="C45" t="str">
        <f>_xlfn.DISPIMG("ID_2BF6A830E64148578E8FF9EFC108D7D1",1)</f>
        <v>=DISPIMG("ID_2BF6A830E64148578E8FF9EFC108D7D1",1)</v>
      </c>
      <c r="D45" t="s">
        <v>22</v>
      </c>
      <c r="E45" s="4" t="s">
        <v>140</v>
      </c>
      <c r="F45" t="s">
        <v>141</v>
      </c>
    </row>
    <row r="46" ht="403.2" spans="1:6">
      <c r="A46" s="3">
        <v>0.91</v>
      </c>
      <c r="B46" t="s">
        <v>142</v>
      </c>
      <c r="C46" t="str">
        <f>_xlfn.DISPIMG("ID_222D1753ED674B3E99EA0AEB014766B3",1)</f>
        <v>=DISPIMG("ID_222D1753ED674B3E99EA0AEB014766B3",1)</v>
      </c>
      <c r="D46" t="s">
        <v>15</v>
      </c>
      <c r="E46" s="4" t="s">
        <v>143</v>
      </c>
      <c r="F46" t="s">
        <v>144</v>
      </c>
    </row>
    <row r="47" ht="409.5" spans="1:6">
      <c r="A47" s="3">
        <v>0.89</v>
      </c>
      <c r="B47" t="s">
        <v>145</v>
      </c>
      <c r="C47" t="str">
        <f>_xlfn.DISPIMG("ID_3940EF0EC3E64967B6F6E09D19D1B37E",1)</f>
        <v>=DISPIMG("ID_3940EF0EC3E64967B6F6E09D19D1B37E",1)</v>
      </c>
      <c r="D47" t="s">
        <v>22</v>
      </c>
      <c r="E47" s="4" t="s">
        <v>146</v>
      </c>
      <c r="F47" t="s">
        <v>147</v>
      </c>
    </row>
    <row r="48" ht="216" spans="1:6">
      <c r="A48" s="3">
        <v>0.79</v>
      </c>
      <c r="B48" t="s">
        <v>148</v>
      </c>
      <c r="C48" t="str">
        <f>_xlfn.DISPIMG("ID_1CD3EEFDD8824635AA7A06C48810ECA1",1)</f>
        <v>=DISPIMG("ID_1CD3EEFDD8824635AA7A06C48810ECA1",1)</v>
      </c>
      <c r="D48" t="s">
        <v>7</v>
      </c>
      <c r="E48" s="4" t="s">
        <v>149</v>
      </c>
      <c r="F48" t="s">
        <v>150</v>
      </c>
    </row>
    <row r="49" ht="409.5" spans="1:6">
      <c r="A49" s="3">
        <v>0.78</v>
      </c>
      <c r="B49" t="s">
        <v>151</v>
      </c>
      <c r="C49" t="str">
        <f>_xlfn.DISPIMG("ID_FC835949CEE44BDC990FBB294D262126",1)</f>
        <v>=DISPIMG("ID_FC835949CEE44BDC990FBB294D262126",1)</v>
      </c>
      <c r="D49" t="s">
        <v>22</v>
      </c>
      <c r="E49" s="4" t="s">
        <v>152</v>
      </c>
      <c r="F49" t="s">
        <v>153</v>
      </c>
    </row>
    <row r="50" ht="244.8" spans="1:6">
      <c r="A50" s="3">
        <v>0.42</v>
      </c>
      <c r="B50" t="s">
        <v>154</v>
      </c>
      <c r="C50" t="str">
        <f>_xlfn.DISPIMG("ID_EBF981275B5C42FD8921DEAAFB7EDAA0",1)</f>
        <v>=DISPIMG("ID_EBF981275B5C42FD8921DEAAFB7EDAA0",1)</v>
      </c>
      <c r="D50" t="s">
        <v>22</v>
      </c>
      <c r="E50" s="4" t="s">
        <v>155</v>
      </c>
      <c r="F50" t="s">
        <v>156</v>
      </c>
    </row>
    <row r="51" ht="273.6" spans="1:6">
      <c r="A51" s="3">
        <v>0.75</v>
      </c>
      <c r="B51" t="s">
        <v>157</v>
      </c>
      <c r="C51" t="str">
        <f>_xlfn.DISPIMG("ID_8650AADAC87E4F199218821F1FD51BAC",1)</f>
        <v>=DISPIMG("ID_8650AADAC87E4F199218821F1FD51BAC",1)</v>
      </c>
      <c r="D51" t="s">
        <v>11</v>
      </c>
      <c r="E51" s="4" t="s">
        <v>158</v>
      </c>
      <c r="F51" t="s">
        <v>159</v>
      </c>
    </row>
    <row r="52" ht="316.8" spans="2:6">
      <c r="B52" t="s">
        <v>160</v>
      </c>
      <c r="C52" t="str">
        <f>_xlfn.DISPIMG("ID_DC545689F81D483AA77DAF3BFE65EBD6",1)</f>
        <v>=DISPIMG("ID_DC545689F81D483AA77DAF3BFE65EBD6",1)</v>
      </c>
      <c r="D52" t="s">
        <v>15</v>
      </c>
      <c r="E52" s="4" t="s">
        <v>161</v>
      </c>
      <c r="F52" t="s">
        <v>162</v>
      </c>
    </row>
    <row r="53" ht="409.5" spans="1:6">
      <c r="A53" s="3">
        <v>0.82</v>
      </c>
      <c r="B53" t="s">
        <v>163</v>
      </c>
      <c r="C53" t="str">
        <f>_xlfn.DISPIMG("ID_2ADFF3459C584218AF764BCD07A12674",1)</f>
        <v>=DISPIMG("ID_2ADFF3459C584218AF764BCD07A12674",1)</v>
      </c>
      <c r="D53" t="s">
        <v>15</v>
      </c>
      <c r="E53" s="4" t="s">
        <v>164</v>
      </c>
      <c r="F53" s="5" t="s">
        <v>165</v>
      </c>
    </row>
    <row r="54" ht="409.5" spans="1:6">
      <c r="A54" s="3">
        <v>0.6</v>
      </c>
      <c r="B54" t="s">
        <v>166</v>
      </c>
      <c r="C54" t="str">
        <f>_xlfn.DISPIMG("ID_219A43AB44D34565BC64112D9F8B94DA",1)</f>
        <v>=DISPIMG("ID_219A43AB44D34565BC64112D9F8B94DA",1)</v>
      </c>
      <c r="D54" t="s">
        <v>15</v>
      </c>
      <c r="E54" s="4" t="s">
        <v>167</v>
      </c>
      <c r="F54" t="s">
        <v>168</v>
      </c>
    </row>
    <row r="55" ht="388.8" spans="1:6">
      <c r="A55" s="3">
        <v>0.76</v>
      </c>
      <c r="B55" t="s">
        <v>169</v>
      </c>
      <c r="C55" t="str">
        <f>_xlfn.DISPIMG("ID_9C6CE3525F644D70AFE8C1EC2CBD1E54",1)</f>
        <v>=DISPIMG("ID_9C6CE3525F644D70AFE8C1EC2CBD1E54",1)</v>
      </c>
      <c r="D55" t="s">
        <v>11</v>
      </c>
      <c r="E55" s="4" t="s">
        <v>170</v>
      </c>
      <c r="F55" t="s">
        <v>171</v>
      </c>
    </row>
    <row r="56" ht="409.5" spans="1:6">
      <c r="A56" s="3">
        <v>0.49</v>
      </c>
      <c r="B56" t="s">
        <v>172</v>
      </c>
      <c r="C56" t="str">
        <f>_xlfn.DISPIMG("ID_8E280661886B416CA49B371461340D5E",1)</f>
        <v>=DISPIMG("ID_8E280661886B416CA49B371461340D5E",1)</v>
      </c>
      <c r="D56" t="s">
        <v>7</v>
      </c>
      <c r="E56" s="4" t="s">
        <v>173</v>
      </c>
      <c r="F56" t="s">
        <v>174</v>
      </c>
    </row>
    <row r="57" ht="374.4" spans="1:6">
      <c r="A57" s="3">
        <v>0.73</v>
      </c>
      <c r="B57" t="s">
        <v>175</v>
      </c>
      <c r="C57" t="str">
        <f>_xlfn.DISPIMG("ID_2CE95C835A2E406394EB9AE3F984DAB8",1)</f>
        <v>=DISPIMG("ID_2CE95C835A2E406394EB9AE3F984DAB8",1)</v>
      </c>
      <c r="D57" t="s">
        <v>15</v>
      </c>
      <c r="E57" s="4" t="s">
        <v>176</v>
      </c>
      <c r="F57" t="s">
        <v>177</v>
      </c>
    </row>
    <row r="58" ht="360" spans="1:6">
      <c r="A58" s="3">
        <v>0.67</v>
      </c>
      <c r="B58" t="s">
        <v>178</v>
      </c>
      <c r="C58" t="str">
        <f>_xlfn.DISPIMG("ID_B3569F7E014B4EAC86475C3EF601F8AB",1)</f>
        <v>=DISPIMG("ID_B3569F7E014B4EAC86475C3EF601F8AB",1)</v>
      </c>
      <c r="D58" t="s">
        <v>7</v>
      </c>
      <c r="E58" s="4" t="s">
        <v>179</v>
      </c>
      <c r="F58" t="s">
        <v>180</v>
      </c>
    </row>
    <row r="59" ht="374.4" spans="1:6">
      <c r="A59" s="3">
        <v>0.93</v>
      </c>
      <c r="B59" t="s">
        <v>181</v>
      </c>
      <c r="C59" t="str">
        <f>_xlfn.DISPIMG("ID_AC5F61D92E2E479A994F2A0984627A96",1)</f>
        <v>=DISPIMG("ID_AC5F61D92E2E479A994F2A0984627A96",1)</v>
      </c>
      <c r="D59" t="s">
        <v>15</v>
      </c>
      <c r="E59" s="4" t="s">
        <v>182</v>
      </c>
      <c r="F59" s="5" t="s">
        <v>183</v>
      </c>
    </row>
    <row r="60" ht="259.2" spans="1:6">
      <c r="A60" s="3">
        <v>0.48</v>
      </c>
      <c r="B60" t="s">
        <v>184</v>
      </c>
      <c r="C60" t="str">
        <f>_xlfn.DISPIMG("ID_378A1286E7FA4977AFD1BD6104A5770E",1)</f>
        <v>=DISPIMG("ID_378A1286E7FA4977AFD1BD6104A5770E",1)</v>
      </c>
      <c r="D60" t="s">
        <v>15</v>
      </c>
      <c r="E60" s="4" t="s">
        <v>185</v>
      </c>
      <c r="F60" t="s">
        <v>186</v>
      </c>
    </row>
    <row r="61" ht="409.5" spans="1:6">
      <c r="A61" s="3">
        <v>0.69</v>
      </c>
      <c r="B61" t="s">
        <v>187</v>
      </c>
      <c r="C61" t="str">
        <f>_xlfn.DISPIMG("ID_A4CBCD7C820240968D99DA1D03B3B718",1)</f>
        <v>=DISPIMG("ID_A4CBCD7C820240968D99DA1D03B3B718",1)</v>
      </c>
      <c r="D61" t="s">
        <v>15</v>
      </c>
      <c r="E61" s="4" t="s">
        <v>188</v>
      </c>
      <c r="F61" t="s">
        <v>189</v>
      </c>
    </row>
    <row r="62" ht="409.5" spans="1:6">
      <c r="A62" s="3">
        <v>0.8</v>
      </c>
      <c r="B62" t="s">
        <v>190</v>
      </c>
      <c r="C62" t="str">
        <f>_xlfn.DISPIMG("ID_22C01A96DB354CA6B904ED6A52732A21",1)</f>
        <v>=DISPIMG("ID_22C01A96DB354CA6B904ED6A52732A21",1)</v>
      </c>
      <c r="D62" t="s">
        <v>22</v>
      </c>
      <c r="E62" s="4" t="s">
        <v>191</v>
      </c>
      <c r="F62" t="s">
        <v>192</v>
      </c>
    </row>
    <row r="63" ht="360" spans="1:6">
      <c r="A63" s="3">
        <v>0.77</v>
      </c>
      <c r="B63" t="s">
        <v>193</v>
      </c>
      <c r="C63" t="str">
        <f>_xlfn.DISPIMG("ID_94F41D70E285437AA45A349B1EDD8481",1)</f>
        <v>=DISPIMG("ID_94F41D70E285437AA45A349B1EDD8481",1)</v>
      </c>
      <c r="D63" t="s">
        <v>22</v>
      </c>
      <c r="E63" s="4" t="s">
        <v>194</v>
      </c>
      <c r="F63" t="s">
        <v>195</v>
      </c>
    </row>
    <row r="64" ht="409.5" spans="1:6">
      <c r="A64" s="3">
        <v>0.59</v>
      </c>
      <c r="B64" t="s">
        <v>196</v>
      </c>
      <c r="C64" t="str">
        <f>_xlfn.DISPIMG("ID_92D4AFCC1DE440C6AB4849AA63ECC948",1)</f>
        <v>=DISPIMG("ID_92D4AFCC1DE440C6AB4849AA63ECC948",1)</v>
      </c>
      <c r="D64" t="s">
        <v>11</v>
      </c>
      <c r="E64" s="4" t="s">
        <v>197</v>
      </c>
      <c r="F64" t="s">
        <v>198</v>
      </c>
    </row>
    <row r="65" ht="409.5" spans="1:6">
      <c r="A65" s="3">
        <v>0.69</v>
      </c>
      <c r="B65" t="s">
        <v>199</v>
      </c>
      <c r="C65" t="str">
        <f>_xlfn.DISPIMG("ID_FB028AE77A50472AB202CAF2436345D7",1)</f>
        <v>=DISPIMG("ID_FB028AE77A50472AB202CAF2436345D7",1)</v>
      </c>
      <c r="D65" t="s">
        <v>22</v>
      </c>
      <c r="E65" s="4" t="s">
        <v>200</v>
      </c>
      <c r="F65" t="s">
        <v>201</v>
      </c>
    </row>
    <row r="66" ht="409.5" spans="1:6">
      <c r="A66" s="3">
        <v>0.93</v>
      </c>
      <c r="B66" t="s">
        <v>202</v>
      </c>
      <c r="C66" t="str">
        <f>_xlfn.DISPIMG("ID_9F551EDE15564D85931410DD6928AF07",1)</f>
        <v>=DISPIMG("ID_9F551EDE15564D85931410DD6928AF07",1)</v>
      </c>
      <c r="D66" t="s">
        <v>7</v>
      </c>
      <c r="E66" s="4" t="s">
        <v>203</v>
      </c>
      <c r="F66" t="s">
        <v>204</v>
      </c>
    </row>
    <row r="67" ht="316.8" spans="1:6">
      <c r="A67" s="3">
        <v>0.92</v>
      </c>
      <c r="B67" t="s">
        <v>205</v>
      </c>
      <c r="C67" t="str">
        <f>_xlfn.DISPIMG("ID_E05BF8791E59447CA5F64652D262C825",1)</f>
        <v>=DISPIMG("ID_E05BF8791E59447CA5F64652D262C825",1)</v>
      </c>
      <c r="D67" t="s">
        <v>7</v>
      </c>
      <c r="E67" s="4" t="s">
        <v>206</v>
      </c>
      <c r="F67" t="s">
        <v>207</v>
      </c>
    </row>
    <row r="68" ht="409.5" spans="1:6">
      <c r="A68" s="3">
        <v>0.71</v>
      </c>
      <c r="B68" t="s">
        <v>208</v>
      </c>
      <c r="C68" t="str">
        <f>_xlfn.DISPIMG("ID_DCE6D4BCA1D04F71950CA64B5025F865",1)</f>
        <v>=DISPIMG("ID_DCE6D4BCA1D04F71950CA64B5025F865",1)</v>
      </c>
      <c r="D68" t="s">
        <v>15</v>
      </c>
      <c r="E68" s="4" t="s">
        <v>209</v>
      </c>
      <c r="F68" t="s">
        <v>210</v>
      </c>
    </row>
    <row r="69" ht="244.8" spans="1:6">
      <c r="A69" s="3">
        <v>0.92</v>
      </c>
      <c r="B69" t="s">
        <v>211</v>
      </c>
      <c r="C69" t="str">
        <f>_xlfn.DISPIMG("ID_D81981774B3B4C598CE82976DF242C9E",1)</f>
        <v>=DISPIMG("ID_D81981774B3B4C598CE82976DF242C9E",1)</v>
      </c>
      <c r="D69" t="s">
        <v>22</v>
      </c>
      <c r="E69" s="4" t="s">
        <v>212</v>
      </c>
      <c r="F69" t="s">
        <v>213</v>
      </c>
    </row>
    <row r="70" ht="230.4" spans="1:6">
      <c r="A70" s="3">
        <v>0.93</v>
      </c>
      <c r="B70" t="s">
        <v>214</v>
      </c>
      <c r="C70" t="str">
        <f>_xlfn.DISPIMG("ID_FB3A6FBE8E064AFC9F195314A19CF030",1)</f>
        <v>=DISPIMG("ID_FB3A6FBE8E064AFC9F195314A19CF030",1)</v>
      </c>
      <c r="D70" t="s">
        <v>15</v>
      </c>
      <c r="E70" s="4" t="s">
        <v>215</v>
      </c>
      <c r="F70" t="s">
        <v>216</v>
      </c>
    </row>
    <row r="71" ht="288" spans="1:6">
      <c r="A71" s="3">
        <v>0.85</v>
      </c>
      <c r="B71" t="s">
        <v>217</v>
      </c>
      <c r="C71" t="str">
        <f>_xlfn.DISPIMG("ID_9446DC5FEF544C92AE12AEFCC781159B",1)</f>
        <v>=DISPIMG("ID_9446DC5FEF544C92AE12AEFCC781159B",1)</v>
      </c>
      <c r="D71" t="s">
        <v>11</v>
      </c>
      <c r="E71" s="4" t="s">
        <v>218</v>
      </c>
      <c r="F71" t="s">
        <v>219</v>
      </c>
    </row>
    <row r="72" ht="409.5" spans="1:6">
      <c r="A72" s="3">
        <v>0.65</v>
      </c>
      <c r="B72" t="s">
        <v>220</v>
      </c>
      <c r="C72" t="str">
        <f>_xlfn.DISPIMG("ID_20F133AB63A74F2AAAE53947BE954391",1)</f>
        <v>=DISPIMG("ID_20F133AB63A74F2AAAE53947BE954391",1)</v>
      </c>
      <c r="D72" t="s">
        <v>7</v>
      </c>
      <c r="E72" s="4" t="s">
        <v>221</v>
      </c>
      <c r="F72" s="5" t="s">
        <v>222</v>
      </c>
    </row>
    <row r="73" ht="409.5" spans="1:6">
      <c r="A73" s="3">
        <v>0.86</v>
      </c>
      <c r="B73" t="s">
        <v>223</v>
      </c>
      <c r="C73" t="str">
        <f>_xlfn.DISPIMG("ID_F2DB737CED7A4B73AF0EA7FD72B80189",1)</f>
        <v>=DISPIMG("ID_F2DB737CED7A4B73AF0EA7FD72B80189",1)</v>
      </c>
      <c r="D73" t="s">
        <v>22</v>
      </c>
      <c r="E73" s="4" t="s">
        <v>224</v>
      </c>
      <c r="F73" t="s">
        <v>225</v>
      </c>
    </row>
    <row r="74" ht="409.5" spans="1:6">
      <c r="A74" s="3">
        <v>0.96</v>
      </c>
      <c r="B74" t="s">
        <v>226</v>
      </c>
      <c r="C74" t="str">
        <f>_xlfn.DISPIMG("ID_5081D03C508541FCAF924C07183C04DA",1)</f>
        <v>=DISPIMG("ID_5081D03C508541FCAF924C07183C04DA",1)</v>
      </c>
      <c r="D74" t="s">
        <v>22</v>
      </c>
      <c r="E74" s="4" t="s">
        <v>227</v>
      </c>
      <c r="F74" t="s">
        <v>228</v>
      </c>
    </row>
    <row r="75" ht="374.4" spans="1:6">
      <c r="A75" s="3">
        <v>0.89</v>
      </c>
      <c r="B75" t="s">
        <v>229</v>
      </c>
      <c r="C75" t="str">
        <f>_xlfn.DISPIMG("ID_CE4B5F37F5C146908CF18F851F2B1521",1)</f>
        <v>=DISPIMG("ID_CE4B5F37F5C146908CF18F851F2B1521",1)</v>
      </c>
      <c r="D75" t="s">
        <v>11</v>
      </c>
      <c r="E75" s="4" t="s">
        <v>230</v>
      </c>
      <c r="F75" t="s">
        <v>231</v>
      </c>
    </row>
    <row r="76" ht="172.8" spans="1:6">
      <c r="A76" s="3">
        <v>0.45</v>
      </c>
      <c r="B76" t="s">
        <v>232</v>
      </c>
      <c r="C76" t="str">
        <f>_xlfn.DISPIMG("ID_2BF1E4DA9ECC41E9A7C16C1063EFA23B",1)</f>
        <v>=DISPIMG("ID_2BF1E4DA9ECC41E9A7C16C1063EFA23B",1)</v>
      </c>
      <c r="D76" t="s">
        <v>11</v>
      </c>
      <c r="E76" s="4" t="s">
        <v>233</v>
      </c>
      <c r="F76" t="s">
        <v>234</v>
      </c>
    </row>
    <row r="77" ht="345.6" spans="1:6">
      <c r="A77" s="3">
        <v>0.39</v>
      </c>
      <c r="B77" t="s">
        <v>235</v>
      </c>
      <c r="C77" t="str">
        <f>_xlfn.DISPIMG("ID_56D916DF8E484ED490F78F4304860034",1)</f>
        <v>=DISPIMG("ID_56D916DF8E484ED490F78F4304860034",1)</v>
      </c>
      <c r="D77" t="s">
        <v>11</v>
      </c>
      <c r="E77" s="4" t="s">
        <v>236</v>
      </c>
      <c r="F77" t="s">
        <v>237</v>
      </c>
    </row>
    <row r="78" ht="288" spans="1:6">
      <c r="A78" s="3">
        <v>0.67</v>
      </c>
      <c r="B78" t="s">
        <v>238</v>
      </c>
      <c r="C78" t="str">
        <f>_xlfn.DISPIMG("ID_CF9F5EADC3614C6D801F572FDBDF0168",1)</f>
        <v>=DISPIMG("ID_CF9F5EADC3614C6D801F572FDBDF0168",1)</v>
      </c>
      <c r="D78" t="s">
        <v>7</v>
      </c>
      <c r="E78" s="4" t="s">
        <v>239</v>
      </c>
      <c r="F78" t="s">
        <v>240</v>
      </c>
    </row>
    <row r="79" ht="259.2" spans="1:6">
      <c r="A79" s="3">
        <v>0.85</v>
      </c>
      <c r="B79" t="s">
        <v>241</v>
      </c>
      <c r="C79" t="str">
        <f>_xlfn.DISPIMG("ID_24330A94F499401AA7C5A278D5330946",1)</f>
        <v>=DISPIMG("ID_24330A94F499401AA7C5A278D5330946",1)</v>
      </c>
      <c r="D79" t="s">
        <v>15</v>
      </c>
      <c r="E79" s="4" t="s">
        <v>242</v>
      </c>
      <c r="F79" t="s">
        <v>243</v>
      </c>
    </row>
    <row r="80" ht="409.5" spans="1:6">
      <c r="A80" s="3">
        <v>0.93</v>
      </c>
      <c r="B80" t="s">
        <v>244</v>
      </c>
      <c r="C80" t="str">
        <f>_xlfn.DISPIMG("ID_813B2377F3BF4760A8E747FC065B5345",1)</f>
        <v>=DISPIMG("ID_813B2377F3BF4760A8E747FC065B5345",1)</v>
      </c>
      <c r="D80" t="s">
        <v>11</v>
      </c>
      <c r="E80" s="4" t="s">
        <v>245</v>
      </c>
      <c r="F80" t="s">
        <v>246</v>
      </c>
    </row>
    <row r="81" ht="187.2" spans="1:6">
      <c r="A81" s="3">
        <v>0.46</v>
      </c>
      <c r="B81" t="s">
        <v>247</v>
      </c>
      <c r="C81" t="str">
        <f>_xlfn.DISPIMG("ID_0A50B0A7B2D44ABD840890D3D3D7FFAC",1)</f>
        <v>=DISPIMG("ID_0A50B0A7B2D44ABD840890D3D3D7FFAC",1)</v>
      </c>
      <c r="D81" t="s">
        <v>15</v>
      </c>
      <c r="E81" s="4" t="s">
        <v>248</v>
      </c>
      <c r="F81" t="s">
        <v>249</v>
      </c>
    </row>
    <row r="82" ht="388.8" spans="1:6">
      <c r="A82" s="3">
        <v>0.91</v>
      </c>
      <c r="B82" t="s">
        <v>250</v>
      </c>
      <c r="C82" t="str">
        <f>_xlfn.DISPIMG("ID_CFAFB306C09F4839988C5A97B6FBDA28",1)</f>
        <v>=DISPIMG("ID_CFAFB306C09F4839988C5A97B6FBDA28",1)</v>
      </c>
      <c r="D82" t="s">
        <v>7</v>
      </c>
      <c r="E82" s="4" t="s">
        <v>251</v>
      </c>
      <c r="F82" t="s">
        <v>252</v>
      </c>
    </row>
    <row r="83" ht="230.4" spans="1:6">
      <c r="A83" s="3">
        <v>0.58</v>
      </c>
      <c r="B83" t="s">
        <v>253</v>
      </c>
      <c r="C83" t="str">
        <f>_xlfn.DISPIMG("ID_8ADADBB0E529485C9852F0642FC1826D",1)</f>
        <v>=DISPIMG("ID_8ADADBB0E529485C9852F0642FC1826D",1)</v>
      </c>
      <c r="D83" t="s">
        <v>22</v>
      </c>
      <c r="E83" s="4" t="s">
        <v>254</v>
      </c>
      <c r="F83" t="s">
        <v>255</v>
      </c>
    </row>
    <row r="84" ht="201.6" spans="1:6">
      <c r="A84" s="3">
        <v>0.81</v>
      </c>
      <c r="B84" t="s">
        <v>256</v>
      </c>
      <c r="C84" t="str">
        <f>_xlfn.DISPIMG("ID_938516A8318B4F60B50E72BA41A58F6B",1)</f>
        <v>=DISPIMG("ID_938516A8318B4F60B50E72BA41A58F6B",1)</v>
      </c>
      <c r="D84" t="s">
        <v>15</v>
      </c>
      <c r="E84" s="4" t="s">
        <v>257</v>
      </c>
      <c r="F84" t="s">
        <v>258</v>
      </c>
    </row>
    <row r="85" ht="302.4" spans="1:6">
      <c r="A85" s="3">
        <v>0.92</v>
      </c>
      <c r="B85" t="s">
        <v>259</v>
      </c>
      <c r="C85" t="str">
        <f>_xlfn.DISPIMG("ID_4474FB87CBC8454B882E42E6F0C86073",1)</f>
        <v>=DISPIMG("ID_4474FB87CBC8454B882E42E6F0C86073",1)</v>
      </c>
      <c r="D85" t="s">
        <v>22</v>
      </c>
      <c r="E85" s="4" t="s">
        <v>260</v>
      </c>
      <c r="F85" t="s">
        <v>261</v>
      </c>
    </row>
    <row r="86" ht="273.6" spans="1:6">
      <c r="A86" s="3">
        <v>0.79</v>
      </c>
      <c r="B86" t="s">
        <v>262</v>
      </c>
      <c r="C86" t="str">
        <f>_xlfn.DISPIMG("ID_8C62EE7075794F2B9F0D1B46C6FDCF84",1)</f>
        <v>=DISPIMG("ID_8C62EE7075794F2B9F0D1B46C6FDCF84",1)</v>
      </c>
      <c r="D86" t="s">
        <v>11</v>
      </c>
      <c r="E86" s="4" t="s">
        <v>263</v>
      </c>
      <c r="F86" t="s">
        <v>264</v>
      </c>
    </row>
    <row r="87" ht="374.4" spans="1:6">
      <c r="A87" s="3">
        <v>0.25</v>
      </c>
      <c r="B87" t="s">
        <v>265</v>
      </c>
      <c r="C87" t="str">
        <f>_xlfn.DISPIMG("ID_8EC1BA1E34C9467A89341F5794F5F7A0",1)</f>
        <v>=DISPIMG("ID_8EC1BA1E34C9467A89341F5794F5F7A0",1)</v>
      </c>
      <c r="D87" t="s">
        <v>22</v>
      </c>
      <c r="E87" s="4" t="s">
        <v>266</v>
      </c>
      <c r="F87" t="s">
        <v>267</v>
      </c>
    </row>
    <row r="88" ht="409.5" spans="1:6">
      <c r="A88" s="3">
        <v>0.85</v>
      </c>
      <c r="B88" t="s">
        <v>268</v>
      </c>
      <c r="C88" t="str">
        <f>_xlfn.DISPIMG("ID_0D4A11C5CB7E400EBB931C767822BCE5",1)</f>
        <v>=DISPIMG("ID_0D4A11C5CB7E400EBB931C767822BCE5",1)</v>
      </c>
      <c r="D88" t="s">
        <v>15</v>
      </c>
      <c r="E88" s="4" t="s">
        <v>269</v>
      </c>
      <c r="F88" t="s">
        <v>270</v>
      </c>
    </row>
    <row r="89" ht="403.2" spans="1:6">
      <c r="A89" s="3">
        <v>0.44</v>
      </c>
      <c r="B89" t="s">
        <v>271</v>
      </c>
      <c r="C89" t="str">
        <f>_xlfn.DISPIMG("ID_5817481A5A5D483D99A4A29FBC8C0DE6",1)</f>
        <v>=DISPIMG("ID_5817481A5A5D483D99A4A29FBC8C0DE6",1)</v>
      </c>
      <c r="D89" t="s">
        <v>15</v>
      </c>
      <c r="E89" s="4" t="s">
        <v>272</v>
      </c>
      <c r="F89" s="5" t="s">
        <v>273</v>
      </c>
    </row>
    <row r="90" ht="409.5" spans="1:6">
      <c r="A90" s="3">
        <v>0.77</v>
      </c>
      <c r="B90" t="s">
        <v>274</v>
      </c>
      <c r="C90" t="str">
        <f>_xlfn.DISPIMG("ID_71A4BA82470A4CF9BD9155C39E7FFD90",1)</f>
        <v>=DISPIMG("ID_71A4BA82470A4CF9BD9155C39E7FFD90",1)</v>
      </c>
      <c r="D90" t="s">
        <v>7</v>
      </c>
      <c r="E90" s="4" t="s">
        <v>275</v>
      </c>
      <c r="F90" t="s">
        <v>276</v>
      </c>
    </row>
    <row r="91" ht="216" spans="1:6">
      <c r="A91" s="3">
        <v>0.88</v>
      </c>
      <c r="B91" t="s">
        <v>277</v>
      </c>
      <c r="C91" t="str">
        <f>_xlfn.DISPIMG("ID_6D34D594DCBB424687159BB188C215EF",1)</f>
        <v>=DISPIMG("ID_6D34D594DCBB424687159BB188C215EF",1)</v>
      </c>
      <c r="D91" t="s">
        <v>22</v>
      </c>
      <c r="E91" s="4" t="s">
        <v>278</v>
      </c>
      <c r="F91" t="s">
        <v>279</v>
      </c>
    </row>
    <row r="92" ht="244.8" spans="1:6">
      <c r="A92" s="3">
        <v>0.87</v>
      </c>
      <c r="B92" t="s">
        <v>280</v>
      </c>
      <c r="C92" t="str">
        <f>_xlfn.DISPIMG("ID_D8FD5E1A34674B0DA77C19523B6316E0",1)</f>
        <v>=DISPIMG("ID_D8FD5E1A34674B0DA77C19523B6316E0",1)</v>
      </c>
      <c r="D92" t="s">
        <v>22</v>
      </c>
      <c r="E92" s="4" t="s">
        <v>281</v>
      </c>
      <c r="F92" t="s">
        <v>282</v>
      </c>
    </row>
    <row r="93" ht="409.5" spans="1:6">
      <c r="A93" s="3">
        <v>0.94</v>
      </c>
      <c r="B93" t="s">
        <v>283</v>
      </c>
      <c r="C93" t="str">
        <f>_xlfn.DISPIMG("ID_6C88B8F7AC7A43289495202E77D969AF",1)</f>
        <v>=DISPIMG("ID_6C88B8F7AC7A43289495202E77D969AF",1)</v>
      </c>
      <c r="D93" t="s">
        <v>22</v>
      </c>
      <c r="E93" s="4" t="s">
        <v>284</v>
      </c>
      <c r="F93" t="s">
        <v>285</v>
      </c>
    </row>
    <row r="94" ht="360" spans="1:6">
      <c r="A94" s="3">
        <v>0.88</v>
      </c>
      <c r="B94" t="s">
        <v>286</v>
      </c>
      <c r="C94" t="str">
        <f>_xlfn.DISPIMG("ID_E24262D888F24FFB877B4AAB5567D310",1)</f>
        <v>=DISPIMG("ID_E24262D888F24FFB877B4AAB5567D310",1)</v>
      </c>
      <c r="D94" t="s">
        <v>15</v>
      </c>
      <c r="E94" s="4" t="s">
        <v>287</v>
      </c>
      <c r="F94" t="s">
        <v>288</v>
      </c>
    </row>
    <row r="95" ht="201.6" spans="1:6">
      <c r="A95" s="3">
        <v>0.77</v>
      </c>
      <c r="B95" t="s">
        <v>289</v>
      </c>
      <c r="C95" t="str">
        <f>_xlfn.DISPIMG("ID_04546A6B6E59451FAF3576E0C43242B2",1)</f>
        <v>=DISPIMG("ID_04546A6B6E59451FAF3576E0C43242B2",1)</v>
      </c>
      <c r="D95" t="s">
        <v>7</v>
      </c>
      <c r="E95" s="4" t="s">
        <v>290</v>
      </c>
      <c r="F95" t="s">
        <v>291</v>
      </c>
    </row>
    <row r="96" ht="259.2" spans="1:6">
      <c r="A96" s="3">
        <v>0.94</v>
      </c>
      <c r="B96" t="s">
        <v>292</v>
      </c>
      <c r="C96" t="str">
        <f>_xlfn.DISPIMG("ID_B1B9950F408244A98604AD392744CE51",1)</f>
        <v>=DISPIMG("ID_B1B9950F408244A98604AD392744CE51",1)</v>
      </c>
      <c r="D96" t="s">
        <v>15</v>
      </c>
      <c r="E96" s="4" t="s">
        <v>293</v>
      </c>
      <c r="F96" t="s">
        <v>294</v>
      </c>
    </row>
    <row r="97" ht="187.2" spans="1:6">
      <c r="A97" s="3">
        <v>0.8</v>
      </c>
      <c r="B97" t="s">
        <v>295</v>
      </c>
      <c r="C97" t="str">
        <f>_xlfn.DISPIMG("ID_D7766634A62343D7A6A06EE4C8C419A5",1)</f>
        <v>=DISPIMG("ID_D7766634A62343D7A6A06EE4C8C419A5",1)</v>
      </c>
      <c r="D97" t="s">
        <v>15</v>
      </c>
      <c r="E97" s="4" t="s">
        <v>296</v>
      </c>
      <c r="F97" t="s">
        <v>297</v>
      </c>
    </row>
    <row r="98" ht="302.4" spans="1:6">
      <c r="A98" s="3">
        <v>0.94</v>
      </c>
      <c r="B98" t="s">
        <v>298</v>
      </c>
      <c r="C98" t="str">
        <f>_xlfn.DISPIMG("ID_3C542FCDB45E48B284164786E75DF786",1)</f>
        <v>=DISPIMG("ID_3C542FCDB45E48B284164786E75DF786",1)</v>
      </c>
      <c r="D98" t="s">
        <v>22</v>
      </c>
      <c r="E98" s="4" t="s">
        <v>299</v>
      </c>
      <c r="F98" t="s">
        <v>300</v>
      </c>
    </row>
    <row r="99" ht="172.8" spans="1:6">
      <c r="A99" s="3">
        <v>0.92</v>
      </c>
      <c r="B99" t="s">
        <v>301</v>
      </c>
      <c r="C99" t="str">
        <f>_xlfn.DISPIMG("ID_D553C1C6251443A99CC1DB3A1A4CDDA5",1)</f>
        <v>=DISPIMG("ID_D553C1C6251443A99CC1DB3A1A4CDDA5",1)</v>
      </c>
      <c r="D99" t="s">
        <v>15</v>
      </c>
      <c r="E99" s="4" t="s">
        <v>302</v>
      </c>
      <c r="F99" t="s">
        <v>303</v>
      </c>
    </row>
    <row r="100" ht="230.4" spans="1:6">
      <c r="A100" s="3">
        <v>0.79</v>
      </c>
      <c r="B100" t="s">
        <v>304</v>
      </c>
      <c r="C100" t="str">
        <f>_xlfn.DISPIMG("ID_0644DE9CB2054D13ADB38706C5937687",1)</f>
        <v>=DISPIMG("ID_0644DE9CB2054D13ADB38706C5937687",1)</v>
      </c>
      <c r="D100" t="s">
        <v>7</v>
      </c>
      <c r="E100" s="4" t="s">
        <v>305</v>
      </c>
      <c r="F100" t="s">
        <v>306</v>
      </c>
    </row>
    <row r="101" ht="409.5" spans="1:6">
      <c r="A101" s="3">
        <v>0.81</v>
      </c>
      <c r="B101" t="s">
        <v>307</v>
      </c>
      <c r="C101" t="str">
        <f>_xlfn.DISPIMG("ID_CDB0C92C19314D44A76FEF23019AA6DA",1)</f>
        <v>=DISPIMG("ID_CDB0C92C19314D44A76FEF23019AA6DA",1)</v>
      </c>
      <c r="D101" t="s">
        <v>7</v>
      </c>
      <c r="E101" s="4" t="s">
        <v>308</v>
      </c>
      <c r="F101" t="s">
        <v>309</v>
      </c>
    </row>
    <row r="102" ht="259.2" spans="1:6">
      <c r="A102" s="3">
        <v>0.66</v>
      </c>
      <c r="B102" t="s">
        <v>310</v>
      </c>
      <c r="C102" t="str">
        <f>_xlfn.DISPIMG("ID_B50861092C7C4C94A6DF226282DC850D",1)</f>
        <v>=DISPIMG("ID_B50861092C7C4C94A6DF226282DC850D",1)</v>
      </c>
      <c r="D102" t="s">
        <v>7</v>
      </c>
      <c r="E102" s="4" t="s">
        <v>311</v>
      </c>
      <c r="F102" t="s">
        <v>312</v>
      </c>
    </row>
    <row r="103" ht="244.8" spans="1:6">
      <c r="A103" s="3">
        <v>0.85</v>
      </c>
      <c r="B103" t="s">
        <v>313</v>
      </c>
      <c r="C103" t="str">
        <f>_xlfn.DISPIMG("ID_92CD3CE1CFE4422495CB79E65CB10726",1)</f>
        <v>=DISPIMG("ID_92CD3CE1CFE4422495CB79E65CB10726",1)</v>
      </c>
      <c r="D103" t="s">
        <v>7</v>
      </c>
      <c r="E103" s="4" t="s">
        <v>314</v>
      </c>
      <c r="F103" t="s">
        <v>315</v>
      </c>
    </row>
    <row r="104" ht="409.5" spans="1:6">
      <c r="A104" s="3">
        <v>0.15</v>
      </c>
      <c r="B104" t="s">
        <v>316</v>
      </c>
      <c r="C104" t="str">
        <f>_xlfn.DISPIMG("ID_A3DCC4BA723E4CBBB09501D54DE899E3",1)</f>
        <v>=DISPIMG("ID_A3DCC4BA723E4CBBB09501D54DE899E3",1)</v>
      </c>
      <c r="D104" t="s">
        <v>22</v>
      </c>
      <c r="E104" s="4" t="s">
        <v>317</v>
      </c>
      <c r="F104" t="s">
        <v>318</v>
      </c>
    </row>
    <row r="105" ht="388.8" spans="1:6">
      <c r="A105" s="3">
        <v>0.89</v>
      </c>
      <c r="B105" t="s">
        <v>319</v>
      </c>
      <c r="C105" t="str">
        <f>_xlfn.DISPIMG("ID_56B46A6DA0F142D7951964B1B5A9AE1B",1)</f>
        <v>=DISPIMG("ID_56B46A6DA0F142D7951964B1B5A9AE1B",1)</v>
      </c>
      <c r="D105" t="s">
        <v>11</v>
      </c>
      <c r="E105" s="4" t="s">
        <v>320</v>
      </c>
      <c r="F105" s="5" t="s">
        <v>321</v>
      </c>
    </row>
    <row r="106" ht="201.6" spans="1:6">
      <c r="A106" s="3">
        <v>0.93</v>
      </c>
      <c r="B106" t="s">
        <v>322</v>
      </c>
      <c r="C106" t="str">
        <f>_xlfn.DISPIMG("ID_19FA8F6A0295405A9D063676E6205337",1)</f>
        <v>=DISPIMG("ID_19FA8F6A0295405A9D063676E6205337",1)</v>
      </c>
      <c r="D106" t="s">
        <v>15</v>
      </c>
      <c r="E106" s="4" t="s">
        <v>323</v>
      </c>
      <c r="F106" t="s">
        <v>324</v>
      </c>
    </row>
    <row r="107" ht="201.6" spans="1:6">
      <c r="A107" s="3">
        <v>0.78</v>
      </c>
      <c r="B107" t="s">
        <v>325</v>
      </c>
      <c r="C107" t="str">
        <f>_xlfn.DISPIMG("ID_743EC942F28B49578DE1370FCB5A8BD4",1)</f>
        <v>=DISPIMG("ID_743EC942F28B49578DE1370FCB5A8BD4",1)</v>
      </c>
      <c r="D107" t="s">
        <v>22</v>
      </c>
      <c r="E107" s="4" t="s">
        <v>326</v>
      </c>
      <c r="F107" t="s">
        <v>327</v>
      </c>
    </row>
    <row r="108" ht="216" spans="1:6">
      <c r="A108" s="3">
        <v>0.89</v>
      </c>
      <c r="B108" t="s">
        <v>328</v>
      </c>
      <c r="C108" t="str">
        <f>_xlfn.DISPIMG("ID_BBE2323A81944483B03AE375DE7B624A",1)</f>
        <v>=DISPIMG("ID_BBE2323A81944483B03AE375DE7B624A",1)</v>
      </c>
      <c r="D108" t="s">
        <v>15</v>
      </c>
      <c r="E108" s="4" t="s">
        <v>329</v>
      </c>
      <c r="F108" t="s">
        <v>330</v>
      </c>
    </row>
    <row r="109" ht="259.2" spans="1:6">
      <c r="A109" s="3">
        <v>0.73</v>
      </c>
      <c r="B109" t="s">
        <v>331</v>
      </c>
      <c r="C109" t="str">
        <f>_xlfn.DISPIMG("ID_B27ED566B0CD4F6499F61282D61B767C",1)</f>
        <v>=DISPIMG("ID_B27ED566B0CD4F6499F61282D61B767C",1)</v>
      </c>
      <c r="D109" t="s">
        <v>15</v>
      </c>
      <c r="E109" s="4" t="s">
        <v>332</v>
      </c>
      <c r="F109" t="s">
        <v>333</v>
      </c>
    </row>
    <row r="110" ht="273.6" spans="1:6">
      <c r="A110" s="3">
        <v>0.87</v>
      </c>
      <c r="B110" t="s">
        <v>334</v>
      </c>
      <c r="C110" t="str">
        <f>_xlfn.DISPIMG("ID_66A0066C4D5B4E0AB2995AFF08195C1C",1)</f>
        <v>=DISPIMG("ID_66A0066C4D5B4E0AB2995AFF08195C1C",1)</v>
      </c>
      <c r="D110" t="s">
        <v>15</v>
      </c>
      <c r="E110" s="4" t="s">
        <v>335</v>
      </c>
      <c r="F110" s="5" t="s">
        <v>336</v>
      </c>
    </row>
    <row r="111" spans="5:5">
      <c r="E111" s="4"/>
    </row>
  </sheetData>
  <hyperlinks>
    <hyperlink ref="F2" r:id="rId1" display="https://x1176937.910402.xyz/img/2024/12/24/r2898i.png"/>
    <hyperlink ref="F6" r:id="rId2" display="https://x1176937.910402.xyz/img/2024/12/24/r2a872.png"/>
    <hyperlink ref="F53" r:id="rId3" display="https://x1176937.910402.xyz/img/2024/12/24/r3c1pn.png"/>
    <hyperlink ref="F59" r:id="rId4" display="https://x1176937.910402.xyz/img/2024/12/24/r3enku.png"/>
    <hyperlink ref="F72" r:id="rId5" display="https://x1176937.910402.xyz/img/2024/12/24/r3kibz.png"/>
    <hyperlink ref="F89" r:id="rId6" display="https://x1176937.910402.xyz/img/2024/12/24/r40uk4.png"/>
    <hyperlink ref="F105" r:id="rId7" display="https://x1176937.910402.xyz/img/2024/12/24/r4gkii.png"/>
    <hyperlink ref="F110" r:id="rId8" display="https://x1176937.910402.xyz/img/2024/12/24/r4iqnt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2025-05-28T06:04:58Z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6783788D7A704D30B0A8A93EC96BAAAD_12</vt:lpwstr>
  </property>
</Properties>
</file>