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62" name="ID_04620AF9FE804C439C1115FB5B77E571" descr="图片 163"/>
        <xdr:cNvPicPr/>
      </xdr:nvPicPr>
      <xdr:blipFill>
        <a:blip r:embed="rId1"/>
        <a:stretch>
          <a:fillRect/>
        </a:stretch>
      </xdr:blipFill>
      <xdr:spPr>
        <a:xfrm>
          <a:off x="0" y="0"/>
          <a:ext cx="4933950" cy="2152650"/>
        </a:xfrm>
        <a:prstGeom prst="rect">
          <a:avLst/>
        </a:prstGeom>
      </xdr:spPr>
    </xdr:pic>
  </etc:cellImage>
  <etc:cellImage>
    <xdr:pic>
      <xdr:nvPicPr>
        <xdr:cNvPr id="616" name="ID_63C5D546978845A1B206A5BAC3B925E6" descr="图片 117"/>
        <xdr:cNvPicPr/>
      </xdr:nvPicPr>
      <xdr:blipFill>
        <a:blip r:embed="rId2"/>
        <a:stretch>
          <a:fillRect/>
        </a:stretch>
      </xdr:blipFill>
      <xdr:spPr>
        <a:xfrm>
          <a:off x="0" y="0"/>
          <a:ext cx="6696075" cy="3905250"/>
        </a:xfrm>
        <a:prstGeom prst="rect">
          <a:avLst/>
        </a:prstGeom>
      </xdr:spPr>
    </xdr:pic>
  </etc:cellImage>
  <etc:cellImage>
    <xdr:pic>
      <xdr:nvPicPr>
        <xdr:cNvPr id="501" name="ID_FE338DF665A44D67A05E62409174943F" descr="图片 2"/>
        <xdr:cNvPicPr/>
      </xdr:nvPicPr>
      <xdr:blipFill>
        <a:blip r:embed="rId3"/>
        <a:stretch>
          <a:fillRect/>
        </a:stretch>
      </xdr:blipFill>
      <xdr:spPr>
        <a:xfrm>
          <a:off x="0" y="0"/>
          <a:ext cx="7038975" cy="2905125"/>
        </a:xfrm>
        <a:prstGeom prst="rect">
          <a:avLst/>
        </a:prstGeom>
      </xdr:spPr>
    </xdr:pic>
  </etc:cellImage>
  <etc:cellImage>
    <xdr:pic>
      <xdr:nvPicPr>
        <xdr:cNvPr id="547" name="ID_E1075985B5C04C0FBAED70C95B1F82A6" descr="图片 48"/>
        <xdr:cNvPicPr/>
      </xdr:nvPicPr>
      <xdr:blipFill>
        <a:blip r:embed="rId4"/>
        <a:stretch>
          <a:fillRect/>
        </a:stretch>
      </xdr:blipFill>
      <xdr:spPr>
        <a:xfrm>
          <a:off x="0" y="0"/>
          <a:ext cx="4933950" cy="1885950"/>
        </a:xfrm>
        <a:prstGeom prst="rect">
          <a:avLst/>
        </a:prstGeom>
      </xdr:spPr>
    </xdr:pic>
  </etc:cellImage>
  <etc:cellImage>
    <xdr:pic>
      <xdr:nvPicPr>
        <xdr:cNvPr id="639" name="ID_8917BA5B53D140648D08A454BD1E1822" descr="图片 140"/>
        <xdr:cNvPicPr/>
      </xdr:nvPicPr>
      <xdr:blipFill>
        <a:blip r:embed="rId5"/>
        <a:stretch>
          <a:fillRect/>
        </a:stretch>
      </xdr:blipFill>
      <xdr:spPr>
        <a:xfrm>
          <a:off x="0" y="0"/>
          <a:ext cx="4933950" cy="2152650"/>
        </a:xfrm>
        <a:prstGeom prst="rect">
          <a:avLst/>
        </a:prstGeom>
      </xdr:spPr>
    </xdr:pic>
  </etc:cellImage>
  <etc:cellImage>
    <xdr:pic>
      <xdr:nvPicPr>
        <xdr:cNvPr id="593" name="ID_7E630FC52018424F886BD844C2E3EC4F" descr="图片 94"/>
        <xdr:cNvPicPr/>
      </xdr:nvPicPr>
      <xdr:blipFill>
        <a:blip r:embed="rId6"/>
        <a:stretch>
          <a:fillRect/>
        </a:stretch>
      </xdr:blipFill>
      <xdr:spPr>
        <a:xfrm>
          <a:off x="0" y="0"/>
          <a:ext cx="4476750" cy="1704975"/>
        </a:xfrm>
        <a:prstGeom prst="rect">
          <a:avLst/>
        </a:prstGeom>
      </xdr:spPr>
    </xdr:pic>
  </etc:cellImage>
  <etc:cellImage>
    <xdr:pic>
      <xdr:nvPicPr>
        <xdr:cNvPr id="570" name="ID_709DF4839AC744D584E8512F31EADB00" descr="图片 71"/>
        <xdr:cNvPicPr/>
      </xdr:nvPicPr>
      <xdr:blipFill>
        <a:blip r:embed="rId7"/>
        <a:stretch>
          <a:fillRect/>
        </a:stretch>
      </xdr:blipFill>
      <xdr:spPr>
        <a:xfrm>
          <a:off x="0" y="0"/>
          <a:ext cx="5562600" cy="3238500"/>
        </a:xfrm>
        <a:prstGeom prst="rect">
          <a:avLst/>
        </a:prstGeom>
      </xdr:spPr>
    </xdr:pic>
  </etc:cellImage>
  <etc:cellImage>
    <xdr:pic>
      <xdr:nvPicPr>
        <xdr:cNvPr id="524" name="ID_AF07AFFE04E0406BB3D18AF9B9D02083" descr="图片 25"/>
        <xdr:cNvPicPr/>
      </xdr:nvPicPr>
      <xdr:blipFill>
        <a:blip r:embed="rId8"/>
        <a:stretch>
          <a:fillRect/>
        </a:stretch>
      </xdr:blipFill>
      <xdr:spPr>
        <a:xfrm>
          <a:off x="0" y="0"/>
          <a:ext cx="3171825" cy="3181350"/>
        </a:xfrm>
        <a:prstGeom prst="rect">
          <a:avLst/>
        </a:prstGeom>
      </xdr:spPr>
    </xdr:pic>
  </etc:cellImage>
  <etc:cellImage>
    <xdr:pic>
      <xdr:nvPicPr>
        <xdr:cNvPr id="500" name="ID_D6B9FCECADF64347913CD53E3C4CBE70" descr="图片 1"/>
        <xdr:cNvPicPr/>
      </xdr:nvPicPr>
      <xdr:blipFill>
        <a:blip r:embed="rId9"/>
        <a:stretch>
          <a:fillRect/>
        </a:stretch>
      </xdr:blipFill>
      <xdr:spPr>
        <a:xfrm>
          <a:off x="0" y="0"/>
          <a:ext cx="5743575" cy="3124200"/>
        </a:xfrm>
        <a:prstGeom prst="rect">
          <a:avLst/>
        </a:prstGeom>
      </xdr:spPr>
    </xdr:pic>
  </etc:cellImage>
  <etc:cellImage>
    <xdr:pic>
      <xdr:nvPicPr>
        <xdr:cNvPr id="546" name="ID_A8F882283E014B67B5042C8D2FBB30BE" descr="图片 47"/>
        <xdr:cNvPicPr/>
      </xdr:nvPicPr>
      <xdr:blipFill>
        <a:blip r:embed="rId10"/>
        <a:stretch>
          <a:fillRect/>
        </a:stretch>
      </xdr:blipFill>
      <xdr:spPr>
        <a:xfrm>
          <a:off x="0" y="0"/>
          <a:ext cx="5257800" cy="2266950"/>
        </a:xfrm>
        <a:prstGeom prst="rect">
          <a:avLst/>
        </a:prstGeom>
      </xdr:spPr>
    </xdr:pic>
  </etc:cellImage>
  <etc:cellImage>
    <xdr:pic>
      <xdr:nvPicPr>
        <xdr:cNvPr id="642" name="ID_E1FBC77551454A5C9BB72FF3F89B1B98" descr="图片 143"/>
        <xdr:cNvPicPr/>
      </xdr:nvPicPr>
      <xdr:blipFill>
        <a:blip r:embed="rId11"/>
        <a:stretch>
          <a:fillRect/>
        </a:stretch>
      </xdr:blipFill>
      <xdr:spPr>
        <a:xfrm>
          <a:off x="0" y="0"/>
          <a:ext cx="6962775" cy="3876675"/>
        </a:xfrm>
        <a:prstGeom prst="rect">
          <a:avLst/>
        </a:prstGeom>
      </xdr:spPr>
    </xdr:pic>
  </etc:cellImage>
  <etc:cellImage>
    <xdr:pic>
      <xdr:nvPicPr>
        <xdr:cNvPr id="596" name="ID_031C203536DD4EF38335E06A770793CB" descr="图片 97"/>
        <xdr:cNvPicPr/>
      </xdr:nvPicPr>
      <xdr:blipFill>
        <a:blip r:embed="rId12"/>
        <a:stretch>
          <a:fillRect/>
        </a:stretch>
      </xdr:blipFill>
      <xdr:spPr>
        <a:xfrm>
          <a:off x="0" y="0"/>
          <a:ext cx="4295775" cy="2162175"/>
        </a:xfrm>
        <a:prstGeom prst="rect">
          <a:avLst/>
        </a:prstGeom>
      </xdr:spPr>
    </xdr:pic>
  </etc:cellImage>
  <etc:cellImage>
    <xdr:pic>
      <xdr:nvPicPr>
        <xdr:cNvPr id="504" name="ID_5FF7147F381740BB887F6F033B628778" descr="图片 5"/>
        <xdr:cNvPicPr/>
      </xdr:nvPicPr>
      <xdr:blipFill>
        <a:blip r:embed="rId13"/>
        <a:stretch>
          <a:fillRect/>
        </a:stretch>
      </xdr:blipFill>
      <xdr:spPr>
        <a:xfrm>
          <a:off x="0" y="0"/>
          <a:ext cx="6877050" cy="3629025"/>
        </a:xfrm>
        <a:prstGeom prst="rect">
          <a:avLst/>
        </a:prstGeom>
      </xdr:spPr>
    </xdr:pic>
  </etc:cellImage>
  <etc:cellImage>
    <xdr:pic>
      <xdr:nvPicPr>
        <xdr:cNvPr id="550" name="ID_D2ED9BE91F074D2DA0D054CC43F98D7C" descr="图片 51"/>
        <xdr:cNvPicPr/>
      </xdr:nvPicPr>
      <xdr:blipFill>
        <a:blip r:embed="rId14"/>
        <a:stretch>
          <a:fillRect/>
        </a:stretch>
      </xdr:blipFill>
      <xdr:spPr>
        <a:xfrm>
          <a:off x="0" y="0"/>
          <a:ext cx="4933950" cy="2647950"/>
        </a:xfrm>
        <a:prstGeom prst="rect">
          <a:avLst/>
        </a:prstGeom>
      </xdr:spPr>
    </xdr:pic>
  </etc:cellImage>
  <etc:cellImage>
    <xdr:pic>
      <xdr:nvPicPr>
        <xdr:cNvPr id="526" name="ID_F58604E1A3864C7793483704DA32F0F6" descr="图片 27"/>
        <xdr:cNvPicPr/>
      </xdr:nvPicPr>
      <xdr:blipFill>
        <a:blip r:embed="rId15"/>
        <a:stretch>
          <a:fillRect/>
        </a:stretch>
      </xdr:blipFill>
      <xdr:spPr>
        <a:xfrm>
          <a:off x="0" y="0"/>
          <a:ext cx="4181475" cy="4000500"/>
        </a:xfrm>
        <a:prstGeom prst="rect">
          <a:avLst/>
        </a:prstGeom>
      </xdr:spPr>
    </xdr:pic>
  </etc:cellImage>
  <etc:cellImage>
    <xdr:pic>
      <xdr:nvPicPr>
        <xdr:cNvPr id="503" name="ID_173F34901103468795978ECC6A086C6D" descr="图片 4"/>
        <xdr:cNvPicPr/>
      </xdr:nvPicPr>
      <xdr:blipFill>
        <a:blip r:embed="rId16"/>
        <a:stretch>
          <a:fillRect/>
        </a:stretch>
      </xdr:blipFill>
      <xdr:spPr>
        <a:xfrm>
          <a:off x="0" y="0"/>
          <a:ext cx="7172325" cy="2438400"/>
        </a:xfrm>
        <a:prstGeom prst="rect">
          <a:avLst/>
        </a:prstGeom>
      </xdr:spPr>
    </xdr:pic>
  </etc:cellImage>
  <etc:cellImage>
    <xdr:pic>
      <xdr:nvPicPr>
        <xdr:cNvPr id="527" name="ID_805974AFC82341AA90D86E883FC994D1" descr="图片 28"/>
        <xdr:cNvPicPr/>
      </xdr:nvPicPr>
      <xdr:blipFill>
        <a:blip r:embed="rId17"/>
        <a:stretch>
          <a:fillRect/>
        </a:stretch>
      </xdr:blipFill>
      <xdr:spPr>
        <a:xfrm>
          <a:off x="0" y="0"/>
          <a:ext cx="4591050" cy="2600325"/>
        </a:xfrm>
        <a:prstGeom prst="rect">
          <a:avLst/>
        </a:prstGeom>
      </xdr:spPr>
    </xdr:pic>
  </etc:cellImage>
  <etc:cellImage>
    <xdr:pic>
      <xdr:nvPicPr>
        <xdr:cNvPr id="502" name="ID_38105245A1FB40D0AAAAAFC442720F9D" descr="图片 3"/>
        <xdr:cNvPicPr/>
      </xdr:nvPicPr>
      <xdr:blipFill>
        <a:blip r:embed="rId18"/>
        <a:stretch>
          <a:fillRect/>
        </a:stretch>
      </xdr:blipFill>
      <xdr:spPr>
        <a:xfrm>
          <a:off x="0" y="0"/>
          <a:ext cx="5715000" cy="2695575"/>
        </a:xfrm>
        <a:prstGeom prst="rect">
          <a:avLst/>
        </a:prstGeom>
      </xdr:spPr>
    </xdr:pic>
  </etc:cellImage>
  <etc:cellImage>
    <xdr:pic>
      <xdr:nvPicPr>
        <xdr:cNvPr id="599" name="ID_FEF9D13DFC254984AE636C96C2DD6191" descr="图片 100"/>
        <xdr:cNvPicPr/>
      </xdr:nvPicPr>
      <xdr:blipFill>
        <a:blip r:embed="rId19"/>
        <a:stretch>
          <a:fillRect/>
        </a:stretch>
      </xdr:blipFill>
      <xdr:spPr>
        <a:xfrm>
          <a:off x="0" y="0"/>
          <a:ext cx="7010400" cy="2657475"/>
        </a:xfrm>
        <a:prstGeom prst="rect">
          <a:avLst/>
        </a:prstGeom>
      </xdr:spPr>
    </xdr:pic>
  </etc:cellImage>
  <etc:cellImage>
    <xdr:pic>
      <xdr:nvPicPr>
        <xdr:cNvPr id="530" name="ID_962849732EA84CC2ACE620B0FD7C47E8" descr="图片 31"/>
        <xdr:cNvPicPr/>
      </xdr:nvPicPr>
      <xdr:blipFill>
        <a:blip r:embed="rId20"/>
        <a:stretch>
          <a:fillRect/>
        </a:stretch>
      </xdr:blipFill>
      <xdr:spPr>
        <a:xfrm>
          <a:off x="0" y="0"/>
          <a:ext cx="3876675" cy="1990725"/>
        </a:xfrm>
        <a:prstGeom prst="rect">
          <a:avLst/>
        </a:prstGeom>
      </xdr:spPr>
    </xdr:pic>
  </etc:cellImage>
  <etc:cellImage>
    <xdr:pic>
      <xdr:nvPicPr>
        <xdr:cNvPr id="622" name="ID_5F8AFA535900442593D1E5569E8E0FEB" descr="图片 123"/>
        <xdr:cNvPicPr/>
      </xdr:nvPicPr>
      <xdr:blipFill>
        <a:blip r:embed="rId21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507" name="ID_FD5D84AED5154A108DC26E0A3784DC24" descr="图片 8"/>
        <xdr:cNvPicPr/>
      </xdr:nvPicPr>
      <xdr:blipFill>
        <a:blip r:embed="rId22"/>
        <a:stretch>
          <a:fillRect/>
        </a:stretch>
      </xdr:blipFill>
      <xdr:spPr>
        <a:xfrm>
          <a:off x="0" y="0"/>
          <a:ext cx="6381750" cy="3000375"/>
        </a:xfrm>
        <a:prstGeom prst="rect">
          <a:avLst/>
        </a:prstGeom>
      </xdr:spPr>
    </xdr:pic>
  </etc:cellImage>
  <etc:cellImage>
    <xdr:pic>
      <xdr:nvPicPr>
        <xdr:cNvPr id="506" name="ID_EAE4411FAC3A475791B95ABFA34BAF99" descr="图片 7"/>
        <xdr:cNvPicPr/>
      </xdr:nvPicPr>
      <xdr:blipFill>
        <a:blip r:embed="rId23"/>
        <a:stretch>
          <a:fillRect/>
        </a:stretch>
      </xdr:blipFill>
      <xdr:spPr>
        <a:xfrm>
          <a:off x="0" y="0"/>
          <a:ext cx="6781800" cy="3476625"/>
        </a:xfrm>
        <a:prstGeom prst="rect">
          <a:avLst/>
        </a:prstGeom>
      </xdr:spPr>
    </xdr:pic>
  </etc:cellImage>
  <etc:cellImage>
    <xdr:pic>
      <xdr:nvPicPr>
        <xdr:cNvPr id="528" name="ID_38D90BC9E13A426F923B339CB155C4F3" descr="图片 29"/>
        <xdr:cNvPicPr/>
      </xdr:nvPicPr>
      <xdr:blipFill>
        <a:blip r:embed="rId24"/>
        <a:stretch>
          <a:fillRect/>
        </a:stretch>
      </xdr:blipFill>
      <xdr:spPr>
        <a:xfrm>
          <a:off x="0" y="0"/>
          <a:ext cx="6972300" cy="3562350"/>
        </a:xfrm>
        <a:prstGeom prst="rect">
          <a:avLst/>
        </a:prstGeom>
      </xdr:spPr>
    </xdr:pic>
  </etc:cellImage>
  <etc:cellImage>
    <xdr:pic>
      <xdr:nvPicPr>
        <xdr:cNvPr id="505" name="ID_78A8288D5A7940EB822EC318E7E8222F" descr="图片 6"/>
        <xdr:cNvPicPr/>
      </xdr:nvPicPr>
      <xdr:blipFill>
        <a:blip r:embed="rId25"/>
        <a:stretch>
          <a:fillRect/>
        </a:stretch>
      </xdr:blipFill>
      <xdr:spPr>
        <a:xfrm>
          <a:off x="0" y="0"/>
          <a:ext cx="5715000" cy="2857500"/>
        </a:xfrm>
        <a:prstGeom prst="rect">
          <a:avLst/>
        </a:prstGeom>
      </xdr:spPr>
    </xdr:pic>
  </etc:cellImage>
  <etc:cellImage>
    <xdr:pic>
      <xdr:nvPicPr>
        <xdr:cNvPr id="579" name="ID_03110211B9A344559D8198996072B5AE" descr="图片 80"/>
        <xdr:cNvPicPr/>
      </xdr:nvPicPr>
      <xdr:blipFill>
        <a:blip r:embed="rId26"/>
        <a:stretch>
          <a:fillRect/>
        </a:stretch>
      </xdr:blipFill>
      <xdr:spPr>
        <a:xfrm>
          <a:off x="0" y="0"/>
          <a:ext cx="4933950" cy="2247900"/>
        </a:xfrm>
        <a:prstGeom prst="rect">
          <a:avLst/>
        </a:prstGeom>
      </xdr:spPr>
    </xdr:pic>
  </etc:cellImage>
  <etc:cellImage>
    <xdr:pic>
      <xdr:nvPicPr>
        <xdr:cNvPr id="533" name="ID_C32CB38A8F964E62A679E4A99800F96C" descr="图片 34"/>
        <xdr:cNvPicPr/>
      </xdr:nvPicPr>
      <xdr:blipFill>
        <a:blip r:embed="rId27"/>
        <a:stretch>
          <a:fillRect/>
        </a:stretch>
      </xdr:blipFill>
      <xdr:spPr>
        <a:xfrm>
          <a:off x="0" y="0"/>
          <a:ext cx="4933950" cy="2200275"/>
        </a:xfrm>
        <a:prstGeom prst="rect">
          <a:avLst/>
        </a:prstGeom>
      </xdr:spPr>
    </xdr:pic>
  </etc:cellImage>
  <etc:cellImage>
    <xdr:pic>
      <xdr:nvPicPr>
        <xdr:cNvPr id="508" name="ID_7D61BEA572C944588503D1C06C453D01" descr="图片 9"/>
        <xdr:cNvPicPr/>
      </xdr:nvPicPr>
      <xdr:blipFill>
        <a:blip r:embed="rId28"/>
        <a:stretch>
          <a:fillRect/>
        </a:stretch>
      </xdr:blipFill>
      <xdr:spPr>
        <a:xfrm>
          <a:off x="0" y="0"/>
          <a:ext cx="6086475" cy="3714750"/>
        </a:xfrm>
        <a:prstGeom prst="rect">
          <a:avLst/>
        </a:prstGeom>
      </xdr:spPr>
    </xdr:pic>
  </etc:cellImage>
  <etc:cellImage>
    <xdr:pic>
      <xdr:nvPicPr>
        <xdr:cNvPr id="624" name="ID_F9590201FB0E4E80AEB09ED09B2FCA5A" descr="图片 125"/>
        <xdr:cNvPicPr/>
      </xdr:nvPicPr>
      <xdr:blipFill>
        <a:blip r:embed="rId29"/>
        <a:stretch>
          <a:fillRect/>
        </a:stretch>
      </xdr:blipFill>
      <xdr:spPr>
        <a:xfrm>
          <a:off x="0" y="0"/>
          <a:ext cx="7162800" cy="4010025"/>
        </a:xfrm>
        <a:prstGeom prst="rect">
          <a:avLst/>
        </a:prstGeom>
      </xdr:spPr>
    </xdr:pic>
  </etc:cellImage>
  <etc:cellImage>
    <xdr:pic>
      <xdr:nvPicPr>
        <xdr:cNvPr id="509" name="ID_36149DA8AEE249BB92B8820B83FD94C2" descr="图片 10"/>
        <xdr:cNvPicPr/>
      </xdr:nvPicPr>
      <xdr:blipFill>
        <a:blip r:embed="rId30"/>
        <a:stretch>
          <a:fillRect/>
        </a:stretch>
      </xdr:blipFill>
      <xdr:spPr>
        <a:xfrm>
          <a:off x="0" y="0"/>
          <a:ext cx="5715000" cy="2619375"/>
        </a:xfrm>
        <a:prstGeom prst="rect">
          <a:avLst/>
        </a:prstGeom>
      </xdr:spPr>
    </xdr:pic>
  </etc:cellImage>
  <etc:cellImage>
    <xdr:pic>
      <xdr:nvPicPr>
        <xdr:cNvPr id="555" name="ID_7EC491B38EA045ABA38E6037BB89AE7B" descr="图片 56"/>
        <xdr:cNvPicPr/>
      </xdr:nvPicPr>
      <xdr:blipFill>
        <a:blip r:embed="rId31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601" name="ID_171E651E5C0442C7958702B87C10C5B7" descr="图片 102"/>
        <xdr:cNvPicPr/>
      </xdr:nvPicPr>
      <xdr:blipFill>
        <a:blip r:embed="rId32"/>
        <a:stretch>
          <a:fillRect/>
        </a:stretch>
      </xdr:blipFill>
      <xdr:spPr>
        <a:xfrm>
          <a:off x="0" y="0"/>
          <a:ext cx="4933950" cy="2495550"/>
        </a:xfrm>
        <a:prstGeom prst="rect">
          <a:avLst/>
        </a:prstGeom>
      </xdr:spPr>
    </xdr:pic>
  </etc:cellImage>
  <etc:cellImage>
    <xdr:pic>
      <xdr:nvPicPr>
        <xdr:cNvPr id="578" name="ID_ADEAD0EB28D04244A563D444CEE715F8" descr="图片 79"/>
        <xdr:cNvPicPr/>
      </xdr:nvPicPr>
      <xdr:blipFill>
        <a:blip r:embed="rId33"/>
        <a:stretch>
          <a:fillRect/>
        </a:stretch>
      </xdr:blipFill>
      <xdr:spPr>
        <a:xfrm>
          <a:off x="0" y="0"/>
          <a:ext cx="4295775" cy="1924050"/>
        </a:xfrm>
        <a:prstGeom prst="rect">
          <a:avLst/>
        </a:prstGeom>
      </xdr:spPr>
    </xdr:pic>
  </etc:cellImage>
  <etc:cellImage>
    <xdr:pic>
      <xdr:nvPicPr>
        <xdr:cNvPr id="532" name="ID_B7E111375CA347548C253E438498E852" descr="图片 33"/>
        <xdr:cNvPicPr/>
      </xdr:nvPicPr>
      <xdr:blipFill>
        <a:blip r:embed="rId34"/>
        <a:stretch>
          <a:fillRect/>
        </a:stretch>
      </xdr:blipFill>
      <xdr:spPr>
        <a:xfrm>
          <a:off x="0" y="0"/>
          <a:ext cx="5734050" cy="3457575"/>
        </a:xfrm>
        <a:prstGeom prst="rect">
          <a:avLst/>
        </a:prstGeom>
      </xdr:spPr>
    </xdr:pic>
  </etc:cellImage>
  <etc:cellImage>
    <xdr:pic>
      <xdr:nvPicPr>
        <xdr:cNvPr id="602" name="ID_AAB008CCC4E8452B8B8F5AE3B3086DC3" descr="图片 103"/>
        <xdr:cNvPicPr/>
      </xdr:nvPicPr>
      <xdr:blipFill>
        <a:blip r:embed="rId35"/>
        <a:stretch>
          <a:fillRect/>
        </a:stretch>
      </xdr:blipFill>
      <xdr:spPr>
        <a:xfrm>
          <a:off x="0" y="0"/>
          <a:ext cx="6638925" cy="3781425"/>
        </a:xfrm>
        <a:prstGeom prst="rect">
          <a:avLst/>
        </a:prstGeom>
      </xdr:spPr>
    </xdr:pic>
  </etc:cellImage>
  <etc:cellImage>
    <xdr:pic>
      <xdr:nvPicPr>
        <xdr:cNvPr id="510" name="ID_51F85D02A9064B9996F6520CDA355DCF" descr="图片 11"/>
        <xdr:cNvPicPr/>
      </xdr:nvPicPr>
      <xdr:blipFill>
        <a:blip r:embed="rId36"/>
        <a:stretch>
          <a:fillRect/>
        </a:stretch>
      </xdr:blipFill>
      <xdr:spPr>
        <a:xfrm>
          <a:off x="0" y="0"/>
          <a:ext cx="3952875" cy="3609975"/>
        </a:xfrm>
        <a:prstGeom prst="rect">
          <a:avLst/>
        </a:prstGeom>
      </xdr:spPr>
    </xdr:pic>
  </etc:cellImage>
  <etc:cellImage>
    <xdr:pic>
      <xdr:nvPicPr>
        <xdr:cNvPr id="534" name="ID_25FB735BB98C4E73A13EB9564114347E" descr="图片 35"/>
        <xdr:cNvPicPr/>
      </xdr:nvPicPr>
      <xdr:blipFill>
        <a:blip r:embed="rId37"/>
        <a:stretch>
          <a:fillRect/>
        </a:stretch>
      </xdr:blipFill>
      <xdr:spPr>
        <a:xfrm>
          <a:off x="0" y="0"/>
          <a:ext cx="4619625" cy="2143125"/>
        </a:xfrm>
        <a:prstGeom prst="rect">
          <a:avLst/>
        </a:prstGeom>
      </xdr:spPr>
    </xdr:pic>
  </etc:cellImage>
  <etc:cellImage>
    <xdr:pic>
      <xdr:nvPicPr>
        <xdr:cNvPr id="511" name="ID_ACEC93A5AC964D1BA2ED5FE45BCC151B" descr="图片 12"/>
        <xdr:cNvPicPr/>
      </xdr:nvPicPr>
      <xdr:blipFill>
        <a:blip r:embed="rId38"/>
        <a:stretch>
          <a:fillRect/>
        </a:stretch>
      </xdr:blipFill>
      <xdr:spPr>
        <a:xfrm>
          <a:off x="0" y="0"/>
          <a:ext cx="4476750" cy="2000250"/>
        </a:xfrm>
        <a:prstGeom prst="rect">
          <a:avLst/>
        </a:prstGeom>
      </xdr:spPr>
    </xdr:pic>
  </etc:cellImage>
  <etc:cellImage>
    <xdr:pic>
      <xdr:nvPicPr>
        <xdr:cNvPr id="604" name="ID_DB5706DB479847F9B1FA2E9B6B77C24D" descr="图片 105"/>
        <xdr:cNvPicPr/>
      </xdr:nvPicPr>
      <xdr:blipFill>
        <a:blip r:embed="rId39"/>
        <a:stretch>
          <a:fillRect/>
        </a:stretch>
      </xdr:blipFill>
      <xdr:spPr>
        <a:xfrm>
          <a:off x="0" y="0"/>
          <a:ext cx="5572125" cy="2914650"/>
        </a:xfrm>
        <a:prstGeom prst="rect">
          <a:avLst/>
        </a:prstGeom>
      </xdr:spPr>
    </xdr:pic>
  </etc:cellImage>
  <etc:cellImage>
    <xdr:pic>
      <xdr:nvPicPr>
        <xdr:cNvPr id="512" name="ID_F3680C33C446403DB270A0ED1B527670" descr="图片 13"/>
        <xdr:cNvPicPr/>
      </xdr:nvPicPr>
      <xdr:blipFill>
        <a:blip r:embed="rId40"/>
        <a:stretch>
          <a:fillRect/>
        </a:stretch>
      </xdr:blipFill>
      <xdr:spPr>
        <a:xfrm>
          <a:off x="0" y="0"/>
          <a:ext cx="3095625" cy="2838450"/>
        </a:xfrm>
        <a:prstGeom prst="rect">
          <a:avLst/>
        </a:prstGeom>
      </xdr:spPr>
    </xdr:pic>
  </etc:cellImage>
  <etc:cellImage>
    <xdr:pic>
      <xdr:nvPicPr>
        <xdr:cNvPr id="558" name="ID_B76EA5B6726841DD9B46210F11660B78" descr="图片 59"/>
        <xdr:cNvPicPr/>
      </xdr:nvPicPr>
      <xdr:blipFill>
        <a:blip r:embed="rId41"/>
        <a:stretch>
          <a:fillRect/>
        </a:stretch>
      </xdr:blipFill>
      <xdr:spPr>
        <a:xfrm>
          <a:off x="0" y="0"/>
          <a:ext cx="4933950" cy="3048000"/>
        </a:xfrm>
        <a:prstGeom prst="rect">
          <a:avLst/>
        </a:prstGeom>
      </xdr:spPr>
    </xdr:pic>
  </etc:cellImage>
  <etc:cellImage>
    <xdr:pic>
      <xdr:nvPicPr>
        <xdr:cNvPr id="513" name="ID_A05062BABEF740F3ACE2B13E3212FF09" descr="图片 14"/>
        <xdr:cNvPicPr/>
      </xdr:nvPicPr>
      <xdr:blipFill>
        <a:blip r:embed="rId42"/>
        <a:stretch>
          <a:fillRect/>
        </a:stretch>
      </xdr:blipFill>
      <xdr:spPr>
        <a:xfrm>
          <a:off x="0" y="0"/>
          <a:ext cx="4267200" cy="4019550"/>
        </a:xfrm>
        <a:prstGeom prst="rect">
          <a:avLst/>
        </a:prstGeom>
      </xdr:spPr>
    </xdr:pic>
  </etc:cellImage>
  <etc:cellImage>
    <xdr:pic>
      <xdr:nvPicPr>
        <xdr:cNvPr id="559" name="ID_06180AE5175542E59FF7F8D31966048D" descr="图片 60"/>
        <xdr:cNvPicPr/>
      </xdr:nvPicPr>
      <xdr:blipFill>
        <a:blip r:embed="rId43"/>
        <a:stretch>
          <a:fillRect/>
        </a:stretch>
      </xdr:blipFill>
      <xdr:spPr>
        <a:xfrm>
          <a:off x="0" y="0"/>
          <a:ext cx="4933950" cy="2295525"/>
        </a:xfrm>
        <a:prstGeom prst="rect">
          <a:avLst/>
        </a:prstGeom>
      </xdr:spPr>
    </xdr:pic>
  </etc:cellImage>
  <etc:cellImage>
    <xdr:pic>
      <xdr:nvPicPr>
        <xdr:cNvPr id="628" name="ID_5CD1907E6AFB4D129AA01CE328CC67D6" descr="图片 129"/>
        <xdr:cNvPicPr/>
      </xdr:nvPicPr>
      <xdr:blipFill>
        <a:blip r:embed="rId44"/>
        <a:stretch>
          <a:fillRect/>
        </a:stretch>
      </xdr:blipFill>
      <xdr:spPr>
        <a:xfrm>
          <a:off x="0" y="0"/>
          <a:ext cx="4933950" cy="3124200"/>
        </a:xfrm>
        <a:prstGeom prst="rect">
          <a:avLst/>
        </a:prstGeom>
      </xdr:spPr>
    </xdr:pic>
  </etc:cellImage>
  <etc:cellImage>
    <xdr:pic>
      <xdr:nvPicPr>
        <xdr:cNvPr id="582" name="ID_189810CA6D904F1099568EEBE143CE75" descr="图片 83"/>
        <xdr:cNvPicPr/>
      </xdr:nvPicPr>
      <xdr:blipFill>
        <a:blip r:embed="rId45"/>
        <a:stretch>
          <a:fillRect/>
        </a:stretch>
      </xdr:blipFill>
      <xdr:spPr>
        <a:xfrm>
          <a:off x="0" y="0"/>
          <a:ext cx="4581525" cy="2457450"/>
        </a:xfrm>
        <a:prstGeom prst="rect">
          <a:avLst/>
        </a:prstGeom>
      </xdr:spPr>
    </xdr:pic>
  </etc:cellImage>
  <etc:cellImage>
    <xdr:pic>
      <xdr:nvPicPr>
        <xdr:cNvPr id="536" name="ID_0EC9CA89032442239AC57FC7A5EA96A1" descr="图片 37"/>
        <xdr:cNvPicPr/>
      </xdr:nvPicPr>
      <xdr:blipFill>
        <a:blip r:embed="rId46"/>
        <a:stretch>
          <a:fillRect/>
        </a:stretch>
      </xdr:blipFill>
      <xdr:spPr>
        <a:xfrm>
          <a:off x="0" y="0"/>
          <a:ext cx="4067175" cy="1857375"/>
        </a:xfrm>
        <a:prstGeom prst="rect">
          <a:avLst/>
        </a:prstGeom>
      </xdr:spPr>
    </xdr:pic>
  </etc:cellImage>
  <etc:cellImage>
    <xdr:pic>
      <xdr:nvPicPr>
        <xdr:cNvPr id="514" name="ID_EDE832010A8D4143A79647EDFDAF0515" descr="图片 15"/>
        <xdr:cNvPicPr/>
      </xdr:nvPicPr>
      <xdr:blipFill>
        <a:blip r:embed="rId47"/>
        <a:stretch>
          <a:fillRect/>
        </a:stretch>
      </xdr:blipFill>
      <xdr:spPr>
        <a:xfrm>
          <a:off x="0" y="0"/>
          <a:ext cx="4067175" cy="3600450"/>
        </a:xfrm>
        <a:prstGeom prst="rect">
          <a:avLst/>
        </a:prstGeom>
      </xdr:spPr>
    </xdr:pic>
  </etc:cellImage>
  <etc:cellImage>
    <xdr:pic>
      <xdr:nvPicPr>
        <xdr:cNvPr id="515" name="ID_3D5B486FC8A2492C9BA7EA3C8514D081" descr="图片 16"/>
        <xdr:cNvPicPr/>
      </xdr:nvPicPr>
      <xdr:blipFill>
        <a:blip r:embed="rId48"/>
        <a:stretch>
          <a:fillRect/>
        </a:stretch>
      </xdr:blipFill>
      <xdr:spPr>
        <a:xfrm>
          <a:off x="0" y="0"/>
          <a:ext cx="4371975" cy="2276475"/>
        </a:xfrm>
        <a:prstGeom prst="rect">
          <a:avLst/>
        </a:prstGeom>
      </xdr:spPr>
    </xdr:pic>
  </etc:cellImage>
  <etc:cellImage>
    <xdr:pic>
      <xdr:nvPicPr>
        <xdr:cNvPr id="631" name="ID_1DEF5578C7F04AEBB0325D1D9A6DA6D0" descr="图片 132"/>
        <xdr:cNvPicPr/>
      </xdr:nvPicPr>
      <xdr:blipFill>
        <a:blip r:embed="rId49"/>
        <a:stretch>
          <a:fillRect/>
        </a:stretch>
      </xdr:blipFill>
      <xdr:spPr>
        <a:xfrm>
          <a:off x="0" y="0"/>
          <a:ext cx="4933950" cy="2495550"/>
        </a:xfrm>
        <a:prstGeom prst="rect">
          <a:avLst/>
        </a:prstGeom>
      </xdr:spPr>
    </xdr:pic>
  </etc:cellImage>
  <etc:cellImage>
    <xdr:pic>
      <xdr:nvPicPr>
        <xdr:cNvPr id="585" name="ID_57DC6BDC18A9401783F2FE635568F518" descr="图片 86"/>
        <xdr:cNvPicPr/>
      </xdr:nvPicPr>
      <xdr:blipFill>
        <a:blip r:embed="rId50"/>
        <a:stretch>
          <a:fillRect/>
        </a:stretch>
      </xdr:blipFill>
      <xdr:spPr>
        <a:xfrm>
          <a:off x="0" y="0"/>
          <a:ext cx="4876800" cy="2476500"/>
        </a:xfrm>
        <a:prstGeom prst="rect">
          <a:avLst/>
        </a:prstGeom>
      </xdr:spPr>
    </xdr:pic>
  </etc:cellImage>
  <etc:cellImage>
    <xdr:pic>
      <xdr:nvPicPr>
        <xdr:cNvPr id="516" name="ID_89667708DFF04A7284C9D94A08F0FFBB" descr="图片 17"/>
        <xdr:cNvPicPr/>
      </xdr:nvPicPr>
      <xdr:blipFill>
        <a:blip r:embed="rId51"/>
        <a:stretch>
          <a:fillRect/>
        </a:stretch>
      </xdr:blipFill>
      <xdr:spPr>
        <a:xfrm>
          <a:off x="0" y="0"/>
          <a:ext cx="4171950" cy="2257425"/>
        </a:xfrm>
        <a:prstGeom prst="rect">
          <a:avLst/>
        </a:prstGeom>
      </xdr:spPr>
    </xdr:pic>
  </etc:cellImage>
  <etc:cellImage>
    <xdr:pic>
      <xdr:nvPicPr>
        <xdr:cNvPr id="562" name="ID_783684F0D7644C8993E082812A22A514" descr="图片 63"/>
        <xdr:cNvPicPr/>
      </xdr:nvPicPr>
      <xdr:blipFill>
        <a:blip r:embed="rId52"/>
        <a:stretch>
          <a:fillRect/>
        </a:stretch>
      </xdr:blipFill>
      <xdr:spPr>
        <a:xfrm>
          <a:off x="0" y="0"/>
          <a:ext cx="6038850" cy="3762375"/>
        </a:xfrm>
        <a:prstGeom prst="rect">
          <a:avLst/>
        </a:prstGeom>
      </xdr:spPr>
    </xdr:pic>
  </etc:cellImage>
  <etc:cellImage>
    <xdr:pic>
      <xdr:nvPicPr>
        <xdr:cNvPr id="654" name="ID_09A1E956E5374A9FB239133175AACDDA" descr="图片 155"/>
        <xdr:cNvPicPr/>
      </xdr:nvPicPr>
      <xdr:blipFill>
        <a:blip r:embed="rId53"/>
        <a:stretch>
          <a:fillRect/>
        </a:stretch>
      </xdr:blipFill>
      <xdr:spPr>
        <a:xfrm>
          <a:off x="0" y="0"/>
          <a:ext cx="4933950" cy="2571750"/>
        </a:xfrm>
        <a:prstGeom prst="rect">
          <a:avLst/>
        </a:prstGeom>
      </xdr:spPr>
    </xdr:pic>
  </etc:cellImage>
  <etc:cellImage>
    <xdr:pic>
      <xdr:nvPicPr>
        <xdr:cNvPr id="608" name="ID_CFE5669075BE4BBDACBB778562CD6EFB" descr="图片 109"/>
        <xdr:cNvPicPr/>
      </xdr:nvPicPr>
      <xdr:blipFill>
        <a:blip r:embed="rId54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539" name="ID_F6E6B26458194C81B55F9E0FF05A0265" descr="图片 40"/>
        <xdr:cNvPicPr/>
      </xdr:nvPicPr>
      <xdr:blipFill>
        <a:blip r:embed="rId55"/>
        <a:stretch>
          <a:fillRect/>
        </a:stretch>
      </xdr:blipFill>
      <xdr:spPr>
        <a:xfrm>
          <a:off x="0" y="0"/>
          <a:ext cx="4933950" cy="2695575"/>
        </a:xfrm>
        <a:prstGeom prst="rect">
          <a:avLst/>
        </a:prstGeom>
      </xdr:spPr>
    </xdr:pic>
  </etc:cellImage>
  <etc:cellImage>
    <xdr:pic>
      <xdr:nvPicPr>
        <xdr:cNvPr id="517" name="ID_7E56466599034AA3B66200BACC4E73CB" descr="图片 18"/>
        <xdr:cNvPicPr/>
      </xdr:nvPicPr>
      <xdr:blipFill>
        <a:blip r:embed="rId56"/>
        <a:stretch>
          <a:fillRect/>
        </a:stretch>
      </xdr:blipFill>
      <xdr:spPr>
        <a:xfrm>
          <a:off x="0" y="0"/>
          <a:ext cx="3943350" cy="1771650"/>
        </a:xfrm>
        <a:prstGeom prst="rect">
          <a:avLst/>
        </a:prstGeom>
      </xdr:spPr>
    </xdr:pic>
  </etc:cellImage>
  <etc:cellImage>
    <xdr:pic>
      <xdr:nvPicPr>
        <xdr:cNvPr id="563" name="ID_5A8C607FD2DD4A56B7C552ECCBEE3EDD" descr="图片 64"/>
        <xdr:cNvPicPr/>
      </xdr:nvPicPr>
      <xdr:blipFill>
        <a:blip r:embed="rId57"/>
        <a:stretch>
          <a:fillRect/>
        </a:stretch>
      </xdr:blipFill>
      <xdr:spPr>
        <a:xfrm>
          <a:off x="0" y="0"/>
          <a:ext cx="7429500" cy="2857500"/>
        </a:xfrm>
        <a:prstGeom prst="rect">
          <a:avLst/>
        </a:prstGeom>
      </xdr:spPr>
    </xdr:pic>
  </etc:cellImage>
  <etc:cellImage>
    <xdr:pic>
      <xdr:nvPicPr>
        <xdr:cNvPr id="610" name="ID_C49AD433A5E9432691DDFCE68A16EC88" descr="图片 111"/>
        <xdr:cNvPicPr/>
      </xdr:nvPicPr>
      <xdr:blipFill>
        <a:blip r:embed="rId58"/>
        <a:stretch>
          <a:fillRect/>
        </a:stretch>
      </xdr:blipFill>
      <xdr:spPr>
        <a:xfrm>
          <a:off x="0" y="0"/>
          <a:ext cx="3857625" cy="2152650"/>
        </a:xfrm>
        <a:prstGeom prst="rect">
          <a:avLst/>
        </a:prstGeom>
      </xdr:spPr>
    </xdr:pic>
  </etc:cellImage>
  <etc:cellImage>
    <xdr:pic>
      <xdr:nvPicPr>
        <xdr:cNvPr id="518" name="ID_0269EC9F4BD44B78911B9D25FAF6CE30" descr="图片 19"/>
        <xdr:cNvPicPr/>
      </xdr:nvPicPr>
      <xdr:blipFill>
        <a:blip r:embed="rId59"/>
        <a:stretch>
          <a:fillRect/>
        </a:stretch>
      </xdr:blipFill>
      <xdr:spPr>
        <a:xfrm>
          <a:off x="0" y="0"/>
          <a:ext cx="4295775" cy="2038350"/>
        </a:xfrm>
        <a:prstGeom prst="rect">
          <a:avLst/>
        </a:prstGeom>
      </xdr:spPr>
    </xdr:pic>
  </etc:cellImage>
  <etc:cellImage>
    <xdr:pic>
      <xdr:nvPicPr>
        <xdr:cNvPr id="519" name="ID_58DDCC6B8EEB4AA09CEAC8D17F1AFE94" descr="图片 20"/>
        <xdr:cNvPicPr/>
      </xdr:nvPicPr>
      <xdr:blipFill>
        <a:blip r:embed="rId60"/>
        <a:stretch>
          <a:fillRect/>
        </a:stretch>
      </xdr:blipFill>
      <xdr:spPr>
        <a:xfrm>
          <a:off x="0" y="0"/>
          <a:ext cx="4000500" cy="3638550"/>
        </a:xfrm>
        <a:prstGeom prst="rect">
          <a:avLst/>
        </a:prstGeom>
      </xdr:spPr>
    </xdr:pic>
  </etc:cellImage>
  <etc:cellImage>
    <xdr:pic>
      <xdr:nvPicPr>
        <xdr:cNvPr id="543" name="ID_61E90957EE1C4BD4BDB59B49536A4FD5" descr="图片 44"/>
        <xdr:cNvPicPr/>
      </xdr:nvPicPr>
      <xdr:blipFill>
        <a:blip r:embed="rId61"/>
        <a:stretch>
          <a:fillRect/>
        </a:stretch>
      </xdr:blipFill>
      <xdr:spPr>
        <a:xfrm>
          <a:off x="0" y="0"/>
          <a:ext cx="6638925" cy="3476625"/>
        </a:xfrm>
        <a:prstGeom prst="rect">
          <a:avLst/>
        </a:prstGeom>
      </xdr:spPr>
    </xdr:pic>
  </etc:cellImage>
  <etc:cellImage>
    <xdr:pic>
      <xdr:nvPicPr>
        <xdr:cNvPr id="566" name="ID_E9853662552A4C27BB4C3E24E1115BD2" descr="图片 67"/>
        <xdr:cNvPicPr/>
      </xdr:nvPicPr>
      <xdr:blipFill>
        <a:blip r:embed="rId62"/>
        <a:stretch>
          <a:fillRect/>
        </a:stretch>
      </xdr:blipFill>
      <xdr:spPr>
        <a:xfrm>
          <a:off x="0" y="0"/>
          <a:ext cx="3152775" cy="1466850"/>
        </a:xfrm>
        <a:prstGeom prst="rect">
          <a:avLst/>
        </a:prstGeom>
      </xdr:spPr>
    </xdr:pic>
  </etc:cellImage>
  <etc:cellImage>
    <xdr:pic>
      <xdr:nvPicPr>
        <xdr:cNvPr id="520" name="ID_4FF398F55A1F43B086718CB97B72C932" descr="图片 21"/>
        <xdr:cNvPicPr/>
      </xdr:nvPicPr>
      <xdr:blipFill>
        <a:blip r:embed="rId63"/>
        <a:stretch>
          <a:fillRect/>
        </a:stretch>
      </xdr:blipFill>
      <xdr:spPr>
        <a:xfrm>
          <a:off x="0" y="0"/>
          <a:ext cx="7343775" cy="3390900"/>
        </a:xfrm>
        <a:prstGeom prst="rect">
          <a:avLst/>
        </a:prstGeom>
      </xdr:spPr>
    </xdr:pic>
  </etc:cellImage>
  <etc:cellImage>
    <xdr:pic>
      <xdr:nvPicPr>
        <xdr:cNvPr id="567" name="ID_71132B3370A94FE880E11667FFC2DEDF" descr="图片 68"/>
        <xdr:cNvPicPr/>
      </xdr:nvPicPr>
      <xdr:blipFill>
        <a:blip r:embed="rId64"/>
        <a:stretch>
          <a:fillRect/>
        </a:stretch>
      </xdr:blipFill>
      <xdr:spPr>
        <a:xfrm>
          <a:off x="0" y="0"/>
          <a:ext cx="4705350" cy="2190750"/>
        </a:xfrm>
        <a:prstGeom prst="rect">
          <a:avLst/>
        </a:prstGeom>
      </xdr:spPr>
    </xdr:pic>
  </etc:cellImage>
  <etc:cellImage>
    <xdr:pic>
      <xdr:nvPicPr>
        <xdr:cNvPr id="521" name="ID_DBDE3C50527F48328EF0CC353168778F" descr="图片 22"/>
        <xdr:cNvPicPr/>
      </xdr:nvPicPr>
      <xdr:blipFill>
        <a:blip r:embed="rId65"/>
        <a:stretch>
          <a:fillRect/>
        </a:stretch>
      </xdr:blipFill>
      <xdr:spPr>
        <a:xfrm>
          <a:off x="0" y="0"/>
          <a:ext cx="3876675" cy="1790700"/>
        </a:xfrm>
        <a:prstGeom prst="rect">
          <a:avLst/>
        </a:prstGeom>
      </xdr:spPr>
    </xdr:pic>
  </etc:cellImage>
  <etc:cellImage>
    <xdr:pic>
      <xdr:nvPicPr>
        <xdr:cNvPr id="591" name="ID_CCF8E12EC4CA4D30912D6D5A0196D381" descr="图片 92"/>
        <xdr:cNvPicPr/>
      </xdr:nvPicPr>
      <xdr:blipFill>
        <a:blip r:embed="rId66"/>
        <a:stretch>
          <a:fillRect/>
        </a:stretch>
      </xdr:blipFill>
      <xdr:spPr>
        <a:xfrm>
          <a:off x="0" y="0"/>
          <a:ext cx="7753350" cy="2867025"/>
        </a:xfrm>
        <a:prstGeom prst="rect">
          <a:avLst/>
        </a:prstGeom>
      </xdr:spPr>
    </xdr:pic>
  </etc:cellImage>
  <etc:cellImage>
    <xdr:pic>
      <xdr:nvPicPr>
        <xdr:cNvPr id="522" name="ID_D91ED34AD8114791A50EFD25F19F1310" descr="图片 23"/>
        <xdr:cNvPicPr/>
      </xdr:nvPicPr>
      <xdr:blipFill>
        <a:blip r:embed="rId67"/>
        <a:stretch>
          <a:fillRect/>
        </a:stretch>
      </xdr:blipFill>
      <xdr:spPr>
        <a:xfrm>
          <a:off x="0" y="0"/>
          <a:ext cx="4581525" cy="2543175"/>
        </a:xfrm>
        <a:prstGeom prst="rect">
          <a:avLst/>
        </a:prstGeom>
      </xdr:spPr>
    </xdr:pic>
  </etc:cellImage>
  <etc:cellImage>
    <xdr:pic>
      <xdr:nvPicPr>
        <xdr:cNvPr id="548" name="ID_056B93EB1568466187479AB10CD2EE72" descr="图片 49"/>
        <xdr:cNvPicPr/>
      </xdr:nvPicPr>
      <xdr:blipFill>
        <a:blip r:embed="rId68"/>
        <a:stretch>
          <a:fillRect/>
        </a:stretch>
      </xdr:blipFill>
      <xdr:spPr>
        <a:xfrm>
          <a:off x="0" y="0"/>
          <a:ext cx="4295775" cy="2228850"/>
        </a:xfrm>
        <a:prstGeom prst="rect">
          <a:avLst/>
        </a:prstGeom>
      </xdr:spPr>
    </xdr:pic>
  </etc:cellImage>
  <etc:cellImage>
    <xdr:pic>
      <xdr:nvPicPr>
        <xdr:cNvPr id="523" name="ID_BBA65FDF87A347DF875359AF65D00154" descr="图片 24"/>
        <xdr:cNvPicPr/>
      </xdr:nvPicPr>
      <xdr:blipFill>
        <a:blip r:embed="rId69"/>
        <a:stretch>
          <a:fillRect/>
        </a:stretch>
      </xdr:blipFill>
      <xdr:spPr>
        <a:xfrm>
          <a:off x="0" y="0"/>
          <a:ext cx="4371975" cy="2305050"/>
        </a:xfrm>
        <a:prstGeom prst="rect">
          <a:avLst/>
        </a:prstGeom>
      </xdr:spPr>
    </xdr:pic>
  </etc:cellImage>
  <etc:cellImage>
    <xdr:pic>
      <xdr:nvPicPr>
        <xdr:cNvPr id="525" name="ID_236AD485E1084F6589B304EA22779438" descr="图片 26"/>
        <xdr:cNvPicPr/>
      </xdr:nvPicPr>
      <xdr:blipFill>
        <a:blip r:embed="rId70"/>
        <a:stretch>
          <a:fillRect/>
        </a:stretch>
      </xdr:blipFill>
      <xdr:spPr>
        <a:xfrm>
          <a:off x="0" y="0"/>
          <a:ext cx="4229100" cy="1990725"/>
        </a:xfrm>
        <a:prstGeom prst="rect">
          <a:avLst/>
        </a:prstGeom>
      </xdr:spPr>
    </xdr:pic>
  </etc:cellImage>
  <etc:cellImage>
    <xdr:pic>
      <xdr:nvPicPr>
        <xdr:cNvPr id="575" name="ID_13799C8DAB4F46A7812759FE0C1A07A6" descr="图片 76"/>
        <xdr:cNvPicPr/>
      </xdr:nvPicPr>
      <xdr:blipFill>
        <a:blip r:embed="rId71"/>
        <a:stretch>
          <a:fillRect/>
        </a:stretch>
      </xdr:blipFill>
      <xdr:spPr>
        <a:xfrm>
          <a:off x="0" y="0"/>
          <a:ext cx="4933950" cy="2247900"/>
        </a:xfrm>
        <a:prstGeom prst="rect">
          <a:avLst/>
        </a:prstGeom>
      </xdr:spPr>
    </xdr:pic>
  </etc:cellImage>
  <etc:cellImage>
    <xdr:pic>
      <xdr:nvPicPr>
        <xdr:cNvPr id="529" name="ID_BB4FFC832BCB4232A6DBE08859C6E852" descr="图片 30"/>
        <xdr:cNvPicPr/>
      </xdr:nvPicPr>
      <xdr:blipFill>
        <a:blip r:embed="rId72"/>
        <a:stretch>
          <a:fillRect/>
        </a:stretch>
      </xdr:blipFill>
      <xdr:spPr>
        <a:xfrm>
          <a:off x="0" y="0"/>
          <a:ext cx="2943225" cy="3390900"/>
        </a:xfrm>
        <a:prstGeom prst="rect">
          <a:avLst/>
        </a:prstGeom>
      </xdr:spPr>
    </xdr:pic>
  </etc:cellImage>
  <etc:cellImage>
    <xdr:pic>
      <xdr:nvPicPr>
        <xdr:cNvPr id="556" name="ID_50E0A8985ABD482ABD03A39F121D2BD9" descr="图片 57"/>
        <xdr:cNvPicPr/>
      </xdr:nvPicPr>
      <xdr:blipFill>
        <a:blip r:embed="rId73"/>
        <a:stretch>
          <a:fillRect/>
        </a:stretch>
      </xdr:blipFill>
      <xdr:spPr>
        <a:xfrm>
          <a:off x="0" y="0"/>
          <a:ext cx="4933950" cy="2533650"/>
        </a:xfrm>
        <a:prstGeom prst="rect">
          <a:avLst/>
        </a:prstGeom>
      </xdr:spPr>
    </xdr:pic>
  </etc:cellImage>
  <etc:cellImage>
    <xdr:pic>
      <xdr:nvPicPr>
        <xdr:cNvPr id="531" name="ID_8F10843BB43046808B45B07CA277B910" descr="图片 32"/>
        <xdr:cNvPicPr/>
      </xdr:nvPicPr>
      <xdr:blipFill>
        <a:blip r:embed="rId74"/>
        <a:stretch>
          <a:fillRect/>
        </a:stretch>
      </xdr:blipFill>
      <xdr:spPr>
        <a:xfrm>
          <a:off x="0" y="0"/>
          <a:ext cx="4933950" cy="2828925"/>
        </a:xfrm>
        <a:prstGeom prst="rect">
          <a:avLst/>
        </a:prstGeom>
      </xdr:spPr>
    </xdr:pic>
  </etc:cellImage>
  <etc:cellImage>
    <xdr:pic>
      <xdr:nvPicPr>
        <xdr:cNvPr id="535" name="ID_B1A6A1AB42E947A4BD07C0878C03036A" descr="图片 36"/>
        <xdr:cNvPicPr/>
      </xdr:nvPicPr>
      <xdr:blipFill>
        <a:blip r:embed="rId75"/>
        <a:stretch>
          <a:fillRect/>
        </a:stretch>
      </xdr:blipFill>
      <xdr:spPr>
        <a:xfrm>
          <a:off x="0" y="0"/>
          <a:ext cx="4933950" cy="828675"/>
        </a:xfrm>
        <a:prstGeom prst="rect">
          <a:avLst/>
        </a:prstGeom>
      </xdr:spPr>
    </xdr:pic>
  </etc:cellImage>
  <etc:cellImage>
    <xdr:pic>
      <xdr:nvPicPr>
        <xdr:cNvPr id="560" name="ID_6484E8331AE44656B5F7545849BCB416" descr="图片 61"/>
        <xdr:cNvPicPr/>
      </xdr:nvPicPr>
      <xdr:blipFill>
        <a:blip r:embed="rId76"/>
        <a:stretch>
          <a:fillRect/>
        </a:stretch>
      </xdr:blipFill>
      <xdr:spPr>
        <a:xfrm>
          <a:off x="0" y="0"/>
          <a:ext cx="4143375" cy="1981200"/>
        </a:xfrm>
        <a:prstGeom prst="rect">
          <a:avLst/>
        </a:prstGeom>
      </xdr:spPr>
    </xdr:pic>
  </etc:cellImage>
  <etc:cellImage>
    <xdr:pic>
      <xdr:nvPicPr>
        <xdr:cNvPr id="537" name="ID_0F0A5E12C86C4680AA8DBE7F885EFB69" descr="图片 38"/>
        <xdr:cNvPicPr/>
      </xdr:nvPicPr>
      <xdr:blipFill>
        <a:blip r:embed="rId77"/>
        <a:stretch>
          <a:fillRect/>
        </a:stretch>
      </xdr:blipFill>
      <xdr:spPr>
        <a:xfrm>
          <a:off x="0" y="0"/>
          <a:ext cx="3762375" cy="1962150"/>
        </a:xfrm>
        <a:prstGeom prst="rect">
          <a:avLst/>
        </a:prstGeom>
      </xdr:spPr>
    </xdr:pic>
  </etc:cellImage>
  <etc:cellImage>
    <xdr:pic>
      <xdr:nvPicPr>
        <xdr:cNvPr id="538" name="ID_D801123BA92E4E5595C51CFB94A14E48" descr="图片 39"/>
        <xdr:cNvPicPr/>
      </xdr:nvPicPr>
      <xdr:blipFill>
        <a:blip r:embed="rId78"/>
        <a:stretch>
          <a:fillRect/>
        </a:stretch>
      </xdr:blipFill>
      <xdr:spPr>
        <a:xfrm>
          <a:off x="0" y="0"/>
          <a:ext cx="4933950" cy="762000"/>
        </a:xfrm>
        <a:prstGeom prst="rect">
          <a:avLst/>
        </a:prstGeom>
      </xdr:spPr>
    </xdr:pic>
  </etc:cellImage>
  <etc:cellImage>
    <xdr:pic>
      <xdr:nvPicPr>
        <xdr:cNvPr id="540" name="ID_BD419F736A8749F3921E8AAA9E52AFD4" descr="图片 41"/>
        <xdr:cNvPicPr/>
      </xdr:nvPicPr>
      <xdr:blipFill>
        <a:blip r:embed="rId79"/>
        <a:stretch>
          <a:fillRect/>
        </a:stretch>
      </xdr:blipFill>
      <xdr:spPr>
        <a:xfrm>
          <a:off x="0" y="0"/>
          <a:ext cx="5524500" cy="2838450"/>
        </a:xfrm>
        <a:prstGeom prst="rect">
          <a:avLst/>
        </a:prstGeom>
      </xdr:spPr>
    </xdr:pic>
  </etc:cellImage>
  <etc:cellImage>
    <xdr:pic>
      <xdr:nvPicPr>
        <xdr:cNvPr id="656" name="ID_D3B52EB533E74C2E906BEC3A6287637A" descr="图片 157"/>
        <xdr:cNvPicPr/>
      </xdr:nvPicPr>
      <xdr:blipFill>
        <a:blip r:embed="rId80"/>
        <a:stretch>
          <a:fillRect/>
        </a:stretch>
      </xdr:blipFill>
      <xdr:spPr>
        <a:xfrm>
          <a:off x="0" y="0"/>
          <a:ext cx="4933950" cy="2562225"/>
        </a:xfrm>
        <a:prstGeom prst="rect">
          <a:avLst/>
        </a:prstGeom>
      </xdr:spPr>
    </xdr:pic>
  </etc:cellImage>
  <etc:cellImage>
    <xdr:pic>
      <xdr:nvPicPr>
        <xdr:cNvPr id="541" name="ID_7BB848D3C79E49E29CC3A581E606B1A8" descr="图片 42"/>
        <xdr:cNvPicPr/>
      </xdr:nvPicPr>
      <xdr:blipFill>
        <a:blip r:embed="rId81"/>
        <a:stretch>
          <a:fillRect/>
        </a:stretch>
      </xdr:blipFill>
      <xdr:spPr>
        <a:xfrm>
          <a:off x="0" y="0"/>
          <a:ext cx="4848225" cy="1981200"/>
        </a:xfrm>
        <a:prstGeom prst="rect">
          <a:avLst/>
        </a:prstGeom>
      </xdr:spPr>
    </xdr:pic>
  </etc:cellImage>
  <etc:cellImage>
    <xdr:pic>
      <xdr:nvPicPr>
        <xdr:cNvPr id="634" name="ID_9E30B495B5AD471699B54ABC97B461E4" descr="图片 135"/>
        <xdr:cNvPicPr/>
      </xdr:nvPicPr>
      <xdr:blipFill>
        <a:blip r:embed="rId82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588" name="ID_174AB606269C4EFFB6244DD0031C3249" descr="图片 89"/>
        <xdr:cNvPicPr/>
      </xdr:nvPicPr>
      <xdr:blipFill>
        <a:blip r:embed="rId83"/>
        <a:stretch>
          <a:fillRect/>
        </a:stretch>
      </xdr:blipFill>
      <xdr:spPr>
        <a:xfrm>
          <a:off x="0" y="0"/>
          <a:ext cx="6210300" cy="3781425"/>
        </a:xfrm>
        <a:prstGeom prst="rect">
          <a:avLst/>
        </a:prstGeom>
      </xdr:spPr>
    </xdr:pic>
  </etc:cellImage>
  <etc:cellImage>
    <xdr:pic>
      <xdr:nvPicPr>
        <xdr:cNvPr id="542" name="ID_97A398824A5F479792EF3BC2F2BEC214" descr="图片 43"/>
        <xdr:cNvPicPr/>
      </xdr:nvPicPr>
      <xdr:blipFill>
        <a:blip r:embed="rId84"/>
        <a:stretch>
          <a:fillRect/>
        </a:stretch>
      </xdr:blipFill>
      <xdr:spPr>
        <a:xfrm>
          <a:off x="0" y="0"/>
          <a:ext cx="4933950" cy="2447925"/>
        </a:xfrm>
        <a:prstGeom prst="rect">
          <a:avLst/>
        </a:prstGeom>
      </xdr:spPr>
    </xdr:pic>
  </etc:cellImage>
  <etc:cellImage>
    <xdr:pic>
      <xdr:nvPicPr>
        <xdr:cNvPr id="636" name="ID_BD1E3E7CB4994A5FABDA726B3EE7C7FF" descr="图片 137"/>
        <xdr:cNvPicPr/>
      </xdr:nvPicPr>
      <xdr:blipFill>
        <a:blip r:embed="rId85"/>
        <a:stretch>
          <a:fillRect/>
        </a:stretch>
      </xdr:blipFill>
      <xdr:spPr>
        <a:xfrm>
          <a:off x="0" y="0"/>
          <a:ext cx="4933950" cy="3981450"/>
        </a:xfrm>
        <a:prstGeom prst="rect">
          <a:avLst/>
        </a:prstGeom>
      </xdr:spPr>
    </xdr:pic>
  </etc:cellImage>
  <etc:cellImage>
    <xdr:pic>
      <xdr:nvPicPr>
        <xdr:cNvPr id="544" name="ID_E37AF8B4C74A4711AFCEACE33291EA6C" descr="图片 45"/>
        <xdr:cNvPicPr/>
      </xdr:nvPicPr>
      <xdr:blipFill>
        <a:blip r:embed="rId86"/>
        <a:stretch>
          <a:fillRect/>
        </a:stretch>
      </xdr:blipFill>
      <xdr:spPr>
        <a:xfrm>
          <a:off x="0" y="0"/>
          <a:ext cx="6448425" cy="2876550"/>
        </a:xfrm>
        <a:prstGeom prst="rect">
          <a:avLst/>
        </a:prstGeom>
      </xdr:spPr>
    </xdr:pic>
  </etc:cellImage>
  <etc:cellImage>
    <xdr:pic>
      <xdr:nvPicPr>
        <xdr:cNvPr id="545" name="ID_7B4A2FA459A947809FD852527CA5ECFE" descr="图片 46"/>
        <xdr:cNvPicPr/>
      </xdr:nvPicPr>
      <xdr:blipFill>
        <a:blip r:embed="rId87"/>
        <a:stretch>
          <a:fillRect/>
        </a:stretch>
      </xdr:blipFill>
      <xdr:spPr>
        <a:xfrm>
          <a:off x="0" y="0"/>
          <a:ext cx="4933950" cy="2419350"/>
        </a:xfrm>
        <a:prstGeom prst="rect">
          <a:avLst/>
        </a:prstGeom>
      </xdr:spPr>
    </xdr:pic>
  </etc:cellImage>
  <etc:cellImage>
    <xdr:pic>
      <xdr:nvPicPr>
        <xdr:cNvPr id="549" name="ID_7EADF9F16A6043E3BE175EB7DE533C68" descr="图片 50"/>
        <xdr:cNvPicPr/>
      </xdr:nvPicPr>
      <xdr:blipFill>
        <a:blip r:embed="rId88"/>
        <a:stretch>
          <a:fillRect/>
        </a:stretch>
      </xdr:blipFill>
      <xdr:spPr>
        <a:xfrm>
          <a:off x="0" y="0"/>
          <a:ext cx="3581400" cy="4191000"/>
        </a:xfrm>
        <a:prstGeom prst="rect">
          <a:avLst/>
        </a:prstGeom>
      </xdr:spPr>
    </xdr:pic>
  </etc:cellImage>
  <etc:cellImage>
    <xdr:pic>
      <xdr:nvPicPr>
        <xdr:cNvPr id="551" name="ID_F29166D865724083A211BB050FC4CC6E" descr="图片 52"/>
        <xdr:cNvPicPr/>
      </xdr:nvPicPr>
      <xdr:blipFill>
        <a:blip r:embed="rId89"/>
        <a:stretch>
          <a:fillRect/>
        </a:stretch>
      </xdr:blipFill>
      <xdr:spPr>
        <a:xfrm>
          <a:off x="0" y="0"/>
          <a:ext cx="3981450" cy="1828800"/>
        </a:xfrm>
        <a:prstGeom prst="rect">
          <a:avLst/>
        </a:prstGeom>
      </xdr:spPr>
    </xdr:pic>
  </etc:cellImage>
  <etc:cellImage>
    <xdr:pic>
      <xdr:nvPicPr>
        <xdr:cNvPr id="552" name="ID_2996C1A20F4A4929B27533402C5DFA5B" descr="图片 53"/>
        <xdr:cNvPicPr/>
      </xdr:nvPicPr>
      <xdr:blipFill>
        <a:blip r:embed="rId90"/>
        <a:stretch>
          <a:fillRect/>
        </a:stretch>
      </xdr:blipFill>
      <xdr:spPr>
        <a:xfrm>
          <a:off x="0" y="0"/>
          <a:ext cx="6572250" cy="4038600"/>
        </a:xfrm>
        <a:prstGeom prst="rect">
          <a:avLst/>
        </a:prstGeom>
      </xdr:spPr>
    </xdr:pic>
  </etc:cellImage>
  <etc:cellImage>
    <xdr:pic>
      <xdr:nvPicPr>
        <xdr:cNvPr id="553" name="ID_F321AC8BE5CE4FC48205584A361E8DD3" descr="图片 54"/>
        <xdr:cNvPicPr/>
      </xdr:nvPicPr>
      <xdr:blipFill>
        <a:blip r:embed="rId91"/>
        <a:stretch>
          <a:fillRect/>
        </a:stretch>
      </xdr:blipFill>
      <xdr:spPr>
        <a:xfrm>
          <a:off x="0" y="0"/>
          <a:ext cx="4933950" cy="2657475"/>
        </a:xfrm>
        <a:prstGeom prst="rect">
          <a:avLst/>
        </a:prstGeom>
      </xdr:spPr>
    </xdr:pic>
  </etc:cellImage>
  <etc:cellImage>
    <xdr:pic>
      <xdr:nvPicPr>
        <xdr:cNvPr id="554" name="ID_4046D517C5FC4AE2AC9528A60E4E018A" descr="图片 55"/>
        <xdr:cNvPicPr/>
      </xdr:nvPicPr>
      <xdr:blipFill>
        <a:blip r:embed="rId92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557" name="ID_1F8ED8E37EAF43568D8CFF4216D7BB6B" descr="图片 58"/>
        <xdr:cNvPicPr/>
      </xdr:nvPicPr>
      <xdr:blipFill>
        <a:blip r:embed="rId93"/>
        <a:stretch>
          <a:fillRect/>
        </a:stretch>
      </xdr:blipFill>
      <xdr:spPr>
        <a:xfrm>
          <a:off x="0" y="0"/>
          <a:ext cx="6096000" cy="3638550"/>
        </a:xfrm>
        <a:prstGeom prst="rect">
          <a:avLst/>
        </a:prstGeom>
      </xdr:spPr>
    </xdr:pic>
  </etc:cellImage>
  <etc:cellImage>
    <xdr:pic>
      <xdr:nvPicPr>
        <xdr:cNvPr id="561" name="ID_2673A9E8233C4D0B97473C84A425F3E1" descr="图片 62"/>
        <xdr:cNvPicPr/>
      </xdr:nvPicPr>
      <xdr:blipFill>
        <a:blip r:embed="rId94"/>
        <a:stretch>
          <a:fillRect/>
        </a:stretch>
      </xdr:blipFill>
      <xdr:spPr>
        <a:xfrm>
          <a:off x="0" y="0"/>
          <a:ext cx="2762250" cy="1381125"/>
        </a:xfrm>
        <a:prstGeom prst="rect">
          <a:avLst/>
        </a:prstGeom>
      </xdr:spPr>
    </xdr:pic>
  </etc:cellImage>
  <etc:cellImage>
    <xdr:pic>
      <xdr:nvPicPr>
        <xdr:cNvPr id="633" name="ID_F7A72C8D38B140F9882D85D03CBDA6E7" descr="图片 134"/>
        <xdr:cNvPicPr/>
      </xdr:nvPicPr>
      <xdr:blipFill>
        <a:blip r:embed="rId95"/>
        <a:stretch>
          <a:fillRect/>
        </a:stretch>
      </xdr:blipFill>
      <xdr:spPr>
        <a:xfrm>
          <a:off x="0" y="0"/>
          <a:ext cx="4933950" cy="2590800"/>
        </a:xfrm>
        <a:prstGeom prst="rect">
          <a:avLst/>
        </a:prstGeom>
      </xdr:spPr>
    </xdr:pic>
  </etc:cellImage>
  <etc:cellImage>
    <xdr:pic>
      <xdr:nvPicPr>
        <xdr:cNvPr id="564" name="ID_B7ADE017EB854EDEAF6764F3EDB24C74" descr="图片 65"/>
        <xdr:cNvPicPr/>
      </xdr:nvPicPr>
      <xdr:blipFill>
        <a:blip r:embed="rId96"/>
        <a:stretch>
          <a:fillRect/>
        </a:stretch>
      </xdr:blipFill>
      <xdr:spPr>
        <a:xfrm>
          <a:off x="0" y="0"/>
          <a:ext cx="6677025" cy="2914650"/>
        </a:xfrm>
        <a:prstGeom prst="rect">
          <a:avLst/>
        </a:prstGeom>
      </xdr:spPr>
    </xdr:pic>
  </etc:cellImage>
  <etc:cellImage>
    <xdr:pic>
      <xdr:nvPicPr>
        <xdr:cNvPr id="565" name="ID_39655F0A91664EB296CFD0D63D1F23DC" descr="图片 66"/>
        <xdr:cNvPicPr/>
      </xdr:nvPicPr>
      <xdr:blipFill>
        <a:blip r:embed="rId97"/>
        <a:stretch>
          <a:fillRect/>
        </a:stretch>
      </xdr:blipFill>
      <xdr:spPr>
        <a:xfrm>
          <a:off x="0" y="0"/>
          <a:ext cx="3905250" cy="1771650"/>
        </a:xfrm>
        <a:prstGeom prst="rect">
          <a:avLst/>
        </a:prstGeom>
      </xdr:spPr>
    </xdr:pic>
  </etc:cellImage>
  <etc:cellImage>
    <xdr:pic>
      <xdr:nvPicPr>
        <xdr:cNvPr id="660" name="ID_0935EC58404B4F259D305BC4E4EC9718" descr="图片 161"/>
        <xdr:cNvPicPr/>
      </xdr:nvPicPr>
      <xdr:blipFill>
        <a:blip r:embed="rId98"/>
        <a:stretch>
          <a:fillRect/>
        </a:stretch>
      </xdr:blipFill>
      <xdr:spPr>
        <a:xfrm>
          <a:off x="0" y="0"/>
          <a:ext cx="4933950" cy="2505075"/>
        </a:xfrm>
        <a:prstGeom prst="rect">
          <a:avLst/>
        </a:prstGeom>
      </xdr:spPr>
    </xdr:pic>
  </etc:cellImage>
  <etc:cellImage>
    <xdr:pic>
      <xdr:nvPicPr>
        <xdr:cNvPr id="568" name="ID_3B3FF3278FA54FB2BDD42087FDCDBF6D" descr="图片 69"/>
        <xdr:cNvPicPr/>
      </xdr:nvPicPr>
      <xdr:blipFill>
        <a:blip r:embed="rId99"/>
        <a:stretch>
          <a:fillRect/>
        </a:stretch>
      </xdr:blipFill>
      <xdr:spPr>
        <a:xfrm>
          <a:off x="0" y="0"/>
          <a:ext cx="1943100" cy="2266950"/>
        </a:xfrm>
        <a:prstGeom prst="rect">
          <a:avLst/>
        </a:prstGeom>
      </xdr:spPr>
    </xdr:pic>
  </etc:cellImage>
  <etc:cellImage>
    <xdr:pic>
      <xdr:nvPicPr>
        <xdr:cNvPr id="569" name="ID_303547F0C75D4E58B39E0727497E753C" descr="图片 70"/>
        <xdr:cNvPicPr/>
      </xdr:nvPicPr>
      <xdr:blipFill>
        <a:blip r:embed="rId100"/>
        <a:stretch>
          <a:fillRect/>
        </a:stretch>
      </xdr:blipFill>
      <xdr:spPr>
        <a:xfrm>
          <a:off x="0" y="0"/>
          <a:ext cx="2886075" cy="3228975"/>
        </a:xfrm>
        <a:prstGeom prst="rect">
          <a:avLst/>
        </a:prstGeom>
      </xdr:spPr>
    </xdr:pic>
  </etc:cellImage>
  <etc:cellImage>
    <xdr:pic>
      <xdr:nvPicPr>
        <xdr:cNvPr id="571" name="ID_9929BA1E62C84C3F8652BFA7200789D4" descr="图片 72"/>
        <xdr:cNvPicPr/>
      </xdr:nvPicPr>
      <xdr:blipFill>
        <a:blip r:embed="rId101"/>
        <a:stretch>
          <a:fillRect/>
        </a:stretch>
      </xdr:blipFill>
      <xdr:spPr>
        <a:xfrm>
          <a:off x="0" y="0"/>
          <a:ext cx="6115050" cy="2657475"/>
        </a:xfrm>
        <a:prstGeom prst="rect">
          <a:avLst/>
        </a:prstGeom>
      </xdr:spPr>
    </xdr:pic>
  </etc:cellImage>
  <etc:cellImage>
    <xdr:pic>
      <xdr:nvPicPr>
        <xdr:cNvPr id="572" name="ID_C58A1724DE1443C8BD70AF60E51AC841" descr="图片 73"/>
        <xdr:cNvPicPr/>
      </xdr:nvPicPr>
      <xdr:blipFill>
        <a:blip r:embed="rId102"/>
        <a:stretch>
          <a:fillRect/>
        </a:stretch>
      </xdr:blipFill>
      <xdr:spPr>
        <a:xfrm>
          <a:off x="0" y="0"/>
          <a:ext cx="5191125" cy="3295650"/>
        </a:xfrm>
        <a:prstGeom prst="rect">
          <a:avLst/>
        </a:prstGeom>
      </xdr:spPr>
    </xdr:pic>
  </etc:cellImage>
  <etc:cellImage>
    <xdr:pic>
      <xdr:nvPicPr>
        <xdr:cNvPr id="573" name="ID_3FB78B4408304FD28F9A4E5F5994D190" descr="图片 74"/>
        <xdr:cNvPicPr/>
      </xdr:nvPicPr>
      <xdr:blipFill>
        <a:blip r:embed="rId103"/>
        <a:stretch>
          <a:fillRect/>
        </a:stretch>
      </xdr:blipFill>
      <xdr:spPr>
        <a:xfrm>
          <a:off x="0" y="0"/>
          <a:ext cx="3152775" cy="1762125"/>
        </a:xfrm>
        <a:prstGeom prst="rect">
          <a:avLst/>
        </a:prstGeom>
      </xdr:spPr>
    </xdr:pic>
  </etc:cellImage>
  <etc:cellImage>
    <xdr:pic>
      <xdr:nvPicPr>
        <xdr:cNvPr id="666" name="ID_C4D7FA9B31CF44E7912B531849D52D4D" descr="图片 167"/>
        <xdr:cNvPicPr/>
      </xdr:nvPicPr>
      <xdr:blipFill>
        <a:blip r:embed="rId104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620" name="ID_D27AE88047E94935B3D43B96037DB9F3" descr="图片 121"/>
        <xdr:cNvPicPr/>
      </xdr:nvPicPr>
      <xdr:blipFill>
        <a:blip r:embed="rId105"/>
        <a:stretch>
          <a:fillRect/>
        </a:stretch>
      </xdr:blipFill>
      <xdr:spPr>
        <a:xfrm>
          <a:off x="0" y="0"/>
          <a:ext cx="4933950" cy="2571750"/>
        </a:xfrm>
        <a:prstGeom prst="rect">
          <a:avLst/>
        </a:prstGeom>
      </xdr:spPr>
    </xdr:pic>
  </etc:cellImage>
  <etc:cellImage>
    <xdr:pic>
      <xdr:nvPicPr>
        <xdr:cNvPr id="574" name="ID_0F536367731D46F8B2BF9A6DAD4E7C09" descr="图片 75"/>
        <xdr:cNvPicPr/>
      </xdr:nvPicPr>
      <xdr:blipFill>
        <a:blip r:embed="rId106"/>
        <a:stretch>
          <a:fillRect/>
        </a:stretch>
      </xdr:blipFill>
      <xdr:spPr>
        <a:xfrm>
          <a:off x="0" y="0"/>
          <a:ext cx="4010025" cy="1714500"/>
        </a:xfrm>
        <a:prstGeom prst="rect">
          <a:avLst/>
        </a:prstGeom>
      </xdr:spPr>
    </xdr:pic>
  </etc:cellImage>
  <etc:cellImage>
    <xdr:pic>
      <xdr:nvPicPr>
        <xdr:cNvPr id="668" name="ID_48B9A41531DB478B9400255E8EC26377" descr="图片 169"/>
        <xdr:cNvPicPr/>
      </xdr:nvPicPr>
      <xdr:blipFill>
        <a:blip r:embed="rId107"/>
        <a:stretch>
          <a:fillRect/>
        </a:stretch>
      </xdr:blipFill>
      <xdr:spPr>
        <a:xfrm>
          <a:off x="0" y="0"/>
          <a:ext cx="4933950" cy="2552700"/>
        </a:xfrm>
        <a:prstGeom prst="rect">
          <a:avLst/>
        </a:prstGeom>
      </xdr:spPr>
    </xdr:pic>
  </etc:cellImage>
  <etc:cellImage>
    <xdr:pic>
      <xdr:nvPicPr>
        <xdr:cNvPr id="576" name="ID_AA5A859928884282A9E213590BDD299E" descr="图片 77"/>
        <xdr:cNvPicPr/>
      </xdr:nvPicPr>
      <xdr:blipFill>
        <a:blip r:embed="rId108"/>
        <a:stretch>
          <a:fillRect/>
        </a:stretch>
      </xdr:blipFill>
      <xdr:spPr>
        <a:xfrm>
          <a:off x="0" y="0"/>
          <a:ext cx="5276850" cy="3133725"/>
        </a:xfrm>
        <a:prstGeom prst="rect">
          <a:avLst/>
        </a:prstGeom>
      </xdr:spPr>
    </xdr:pic>
  </etc:cellImage>
  <etc:cellImage>
    <xdr:pic>
      <xdr:nvPicPr>
        <xdr:cNvPr id="577" name="ID_1119288BE6354049869DD98FDA850AA2" descr="图片 78"/>
        <xdr:cNvPicPr/>
      </xdr:nvPicPr>
      <xdr:blipFill>
        <a:blip r:embed="rId109"/>
        <a:stretch>
          <a:fillRect/>
        </a:stretch>
      </xdr:blipFill>
      <xdr:spPr>
        <a:xfrm>
          <a:off x="0" y="0"/>
          <a:ext cx="7943850" cy="3800475"/>
        </a:xfrm>
        <a:prstGeom prst="rect">
          <a:avLst/>
        </a:prstGeom>
      </xdr:spPr>
    </xdr:pic>
  </etc:cellImage>
  <etc:cellImage>
    <xdr:pic>
      <xdr:nvPicPr>
        <xdr:cNvPr id="649" name="ID_0E937F4460874DC39828A59F6F8F82E7" descr="图片 150"/>
        <xdr:cNvPicPr/>
      </xdr:nvPicPr>
      <xdr:blipFill>
        <a:blip r:embed="rId110"/>
        <a:stretch>
          <a:fillRect/>
        </a:stretch>
      </xdr:blipFill>
      <xdr:spPr>
        <a:xfrm>
          <a:off x="0" y="0"/>
          <a:ext cx="4933950" cy="2095500"/>
        </a:xfrm>
        <a:prstGeom prst="rect">
          <a:avLst/>
        </a:prstGeom>
      </xdr:spPr>
    </xdr:pic>
  </etc:cellImage>
  <etc:cellImage>
    <xdr:pic>
      <xdr:nvPicPr>
        <xdr:cNvPr id="580" name="ID_EB3C6989993F4B6991838F6DB337B4D8" descr="图片 81"/>
        <xdr:cNvPicPr/>
      </xdr:nvPicPr>
      <xdr:blipFill>
        <a:blip r:embed="rId111"/>
        <a:stretch>
          <a:fillRect/>
        </a:stretch>
      </xdr:blipFill>
      <xdr:spPr>
        <a:xfrm>
          <a:off x="0" y="0"/>
          <a:ext cx="4229100" cy="1876425"/>
        </a:xfrm>
        <a:prstGeom prst="rect">
          <a:avLst/>
        </a:prstGeom>
      </xdr:spPr>
    </xdr:pic>
  </etc:cellImage>
  <etc:cellImage>
    <xdr:pic>
      <xdr:nvPicPr>
        <xdr:cNvPr id="581" name="ID_4711D89BB78A4AD3B206C5E92BCD1647" descr="图片 82"/>
        <xdr:cNvPicPr/>
      </xdr:nvPicPr>
      <xdr:blipFill>
        <a:blip r:embed="rId112"/>
        <a:stretch>
          <a:fillRect/>
        </a:stretch>
      </xdr:blipFill>
      <xdr:spPr>
        <a:xfrm>
          <a:off x="0" y="0"/>
          <a:ext cx="5067300" cy="2343150"/>
        </a:xfrm>
        <a:prstGeom prst="rect">
          <a:avLst/>
        </a:prstGeom>
      </xdr:spPr>
    </xdr:pic>
  </etc:cellImage>
  <etc:cellImage>
    <xdr:pic>
      <xdr:nvPicPr>
        <xdr:cNvPr id="583" name="ID_A520619F44664CD19D603C4734915633" descr="图片 84"/>
        <xdr:cNvPicPr/>
      </xdr:nvPicPr>
      <xdr:blipFill>
        <a:blip r:embed="rId113"/>
        <a:stretch>
          <a:fillRect/>
        </a:stretch>
      </xdr:blipFill>
      <xdr:spPr>
        <a:xfrm>
          <a:off x="0" y="0"/>
          <a:ext cx="6743700" cy="3038475"/>
        </a:xfrm>
        <a:prstGeom prst="rect">
          <a:avLst/>
        </a:prstGeom>
      </xdr:spPr>
    </xdr:pic>
  </etc:cellImage>
  <etc:cellImage>
    <xdr:pic>
      <xdr:nvPicPr>
        <xdr:cNvPr id="630" name="ID_ED5C379D622E4878ABDA97F9A31A6DF7" descr="图片 131"/>
        <xdr:cNvPicPr/>
      </xdr:nvPicPr>
      <xdr:blipFill>
        <a:blip r:embed="rId114"/>
        <a:stretch>
          <a:fillRect/>
        </a:stretch>
      </xdr:blipFill>
      <xdr:spPr>
        <a:xfrm>
          <a:off x="0" y="0"/>
          <a:ext cx="4933950" cy="5772150"/>
        </a:xfrm>
        <a:prstGeom prst="rect">
          <a:avLst/>
        </a:prstGeom>
      </xdr:spPr>
    </xdr:pic>
  </etc:cellImage>
  <etc:cellImage>
    <xdr:pic>
      <xdr:nvPicPr>
        <xdr:cNvPr id="584" name="ID_EBFBCDE740BD4C89B30AA3DFF984E594" descr="图片 85"/>
        <xdr:cNvPicPr/>
      </xdr:nvPicPr>
      <xdr:blipFill>
        <a:blip r:embed="rId115"/>
        <a:stretch>
          <a:fillRect/>
        </a:stretch>
      </xdr:blipFill>
      <xdr:spPr>
        <a:xfrm>
          <a:off x="0" y="0"/>
          <a:ext cx="4924425" cy="2933700"/>
        </a:xfrm>
        <a:prstGeom prst="rect">
          <a:avLst/>
        </a:prstGeom>
      </xdr:spPr>
    </xdr:pic>
  </etc:cellImage>
  <etc:cellImage>
    <xdr:pic>
      <xdr:nvPicPr>
        <xdr:cNvPr id="653" name="ID_B30941DB9A5644888C96C6DF899FCEA7" descr="图片 154"/>
        <xdr:cNvPicPr/>
      </xdr:nvPicPr>
      <xdr:blipFill>
        <a:blip r:embed="rId116"/>
        <a:stretch>
          <a:fillRect/>
        </a:stretch>
      </xdr:blipFill>
      <xdr:spPr>
        <a:xfrm>
          <a:off x="0" y="0"/>
          <a:ext cx="4933950" cy="2085975"/>
        </a:xfrm>
        <a:prstGeom prst="rect">
          <a:avLst/>
        </a:prstGeom>
      </xdr:spPr>
    </xdr:pic>
  </etc:cellImage>
  <etc:cellImage>
    <xdr:pic>
      <xdr:nvPicPr>
        <xdr:cNvPr id="586" name="ID_7A5E68F12ADF403E8C6372D44EE8052E" descr="图片 87"/>
        <xdr:cNvPicPr/>
      </xdr:nvPicPr>
      <xdr:blipFill>
        <a:blip r:embed="rId117"/>
        <a:stretch>
          <a:fillRect/>
        </a:stretch>
      </xdr:blipFill>
      <xdr:spPr>
        <a:xfrm>
          <a:off x="0" y="0"/>
          <a:ext cx="6886575" cy="3048000"/>
        </a:xfrm>
        <a:prstGeom prst="rect">
          <a:avLst/>
        </a:prstGeom>
      </xdr:spPr>
    </xdr:pic>
  </etc:cellImage>
  <etc:cellImage>
    <xdr:pic>
      <xdr:nvPicPr>
        <xdr:cNvPr id="587" name="ID_8C68ABFF37504FFFB26B830E25380F88" descr="图片 88"/>
        <xdr:cNvPicPr/>
      </xdr:nvPicPr>
      <xdr:blipFill>
        <a:blip r:embed="rId118"/>
        <a:stretch>
          <a:fillRect/>
        </a:stretch>
      </xdr:blipFill>
      <xdr:spPr>
        <a:xfrm>
          <a:off x="0" y="0"/>
          <a:ext cx="4933950" cy="1857375"/>
        </a:xfrm>
        <a:prstGeom prst="rect">
          <a:avLst/>
        </a:prstGeom>
      </xdr:spPr>
    </xdr:pic>
  </etc:cellImage>
  <etc:cellImage>
    <xdr:pic>
      <xdr:nvPicPr>
        <xdr:cNvPr id="589" name="ID_EBD3B5CD32444B5B892FFA1BCD3A69AB" descr="图片 90"/>
        <xdr:cNvPicPr/>
      </xdr:nvPicPr>
      <xdr:blipFill>
        <a:blip r:embed="rId119"/>
        <a:stretch>
          <a:fillRect/>
        </a:stretch>
      </xdr:blipFill>
      <xdr:spPr>
        <a:xfrm>
          <a:off x="0" y="0"/>
          <a:ext cx="6505575" cy="2695575"/>
        </a:xfrm>
        <a:prstGeom prst="rect">
          <a:avLst/>
        </a:prstGeom>
      </xdr:spPr>
    </xdr:pic>
  </etc:cellImage>
  <etc:cellImage>
    <xdr:pic>
      <xdr:nvPicPr>
        <xdr:cNvPr id="590" name="ID_495AE19A28EE47B59717BA0B32241692" descr="图片 91"/>
        <xdr:cNvPicPr/>
      </xdr:nvPicPr>
      <xdr:blipFill>
        <a:blip r:embed="rId120"/>
        <a:stretch>
          <a:fillRect/>
        </a:stretch>
      </xdr:blipFill>
      <xdr:spPr>
        <a:xfrm>
          <a:off x="0" y="0"/>
          <a:ext cx="7419975" cy="4191000"/>
        </a:xfrm>
        <a:prstGeom prst="rect">
          <a:avLst/>
        </a:prstGeom>
      </xdr:spPr>
    </xdr:pic>
  </etc:cellImage>
  <etc:cellImage>
    <xdr:pic>
      <xdr:nvPicPr>
        <xdr:cNvPr id="592" name="ID_A5BA60BF160D44D7A60B8F80F0F41546" descr="图片 93"/>
        <xdr:cNvPicPr/>
      </xdr:nvPicPr>
      <xdr:blipFill>
        <a:blip r:embed="rId121"/>
        <a:stretch>
          <a:fillRect/>
        </a:stretch>
      </xdr:blipFill>
      <xdr:spPr>
        <a:xfrm>
          <a:off x="0" y="0"/>
          <a:ext cx="3962400" cy="2000250"/>
        </a:xfrm>
        <a:prstGeom prst="rect">
          <a:avLst/>
        </a:prstGeom>
      </xdr:spPr>
    </xdr:pic>
  </etc:cellImage>
  <etc:cellImage>
    <xdr:pic>
      <xdr:nvPicPr>
        <xdr:cNvPr id="594" name="ID_E8EBA35904D34B73B165D5FD82A5DD94" descr="图片 95"/>
        <xdr:cNvPicPr/>
      </xdr:nvPicPr>
      <xdr:blipFill>
        <a:blip r:embed="rId122"/>
        <a:stretch>
          <a:fillRect/>
        </a:stretch>
      </xdr:blipFill>
      <xdr:spPr>
        <a:xfrm>
          <a:off x="0" y="0"/>
          <a:ext cx="5629275" cy="3105150"/>
        </a:xfrm>
        <a:prstGeom prst="rect">
          <a:avLst/>
        </a:prstGeom>
      </xdr:spPr>
    </xdr:pic>
  </etc:cellImage>
  <etc:cellImage>
    <xdr:pic>
      <xdr:nvPicPr>
        <xdr:cNvPr id="595" name="ID_BCAA8AA141684EF682C68404436A7B96" descr="图片 96"/>
        <xdr:cNvPicPr/>
      </xdr:nvPicPr>
      <xdr:blipFill>
        <a:blip r:embed="rId123"/>
        <a:stretch>
          <a:fillRect/>
        </a:stretch>
      </xdr:blipFill>
      <xdr:spPr>
        <a:xfrm>
          <a:off x="0" y="0"/>
          <a:ext cx="5334000" cy="2886075"/>
        </a:xfrm>
        <a:prstGeom prst="rect">
          <a:avLst/>
        </a:prstGeom>
      </xdr:spPr>
    </xdr:pic>
  </etc:cellImage>
  <etc:cellImage>
    <xdr:pic>
      <xdr:nvPicPr>
        <xdr:cNvPr id="643" name="ID_F5A95805C74A49E4BD4CACB465B344C7" descr="图片 144"/>
        <xdr:cNvPicPr/>
      </xdr:nvPicPr>
      <xdr:blipFill>
        <a:blip r:embed="rId124"/>
        <a:stretch>
          <a:fillRect/>
        </a:stretch>
      </xdr:blipFill>
      <xdr:spPr>
        <a:xfrm>
          <a:off x="0" y="0"/>
          <a:ext cx="3876675" cy="2409825"/>
        </a:xfrm>
        <a:prstGeom prst="rect">
          <a:avLst/>
        </a:prstGeom>
      </xdr:spPr>
    </xdr:pic>
  </etc:cellImage>
  <etc:cellImage>
    <xdr:pic>
      <xdr:nvPicPr>
        <xdr:cNvPr id="597" name="ID_42367145591F40E8A1BEC5E9207A47EF" descr="图片 98"/>
        <xdr:cNvPicPr/>
      </xdr:nvPicPr>
      <xdr:blipFill>
        <a:blip r:embed="rId125"/>
        <a:stretch>
          <a:fillRect/>
        </a:stretch>
      </xdr:blipFill>
      <xdr:spPr>
        <a:xfrm>
          <a:off x="0" y="0"/>
          <a:ext cx="4229100" cy="2324100"/>
        </a:xfrm>
        <a:prstGeom prst="rect">
          <a:avLst/>
        </a:prstGeom>
      </xdr:spPr>
    </xdr:pic>
  </etc:cellImage>
  <etc:cellImage>
    <xdr:pic>
      <xdr:nvPicPr>
        <xdr:cNvPr id="598" name="ID_1A7BAC52AE784579BDA7229C29422A61" descr="图片 99"/>
        <xdr:cNvPicPr/>
      </xdr:nvPicPr>
      <xdr:blipFill>
        <a:blip r:embed="rId126"/>
        <a:stretch>
          <a:fillRect/>
        </a:stretch>
      </xdr:blipFill>
      <xdr:spPr>
        <a:xfrm>
          <a:off x="0" y="0"/>
          <a:ext cx="4933950" cy="1905000"/>
        </a:xfrm>
        <a:prstGeom prst="rect">
          <a:avLst/>
        </a:prstGeom>
      </xdr:spPr>
    </xdr:pic>
  </etc:cellImage>
  <etc:cellImage>
    <xdr:pic>
      <xdr:nvPicPr>
        <xdr:cNvPr id="646" name="ID_C251230A187D4B31BF0F56190B2EE8A8" descr="图片 147"/>
        <xdr:cNvPicPr/>
      </xdr:nvPicPr>
      <xdr:blipFill>
        <a:blip r:embed="rId127"/>
        <a:stretch>
          <a:fillRect/>
        </a:stretch>
      </xdr:blipFill>
      <xdr:spPr>
        <a:xfrm>
          <a:off x="0" y="0"/>
          <a:ext cx="3981450" cy="1847850"/>
        </a:xfrm>
        <a:prstGeom prst="rect">
          <a:avLst/>
        </a:prstGeom>
      </xdr:spPr>
    </xdr:pic>
  </etc:cellImage>
  <etc:cellImage>
    <xdr:pic>
      <xdr:nvPicPr>
        <xdr:cNvPr id="600" name="ID_EC47FC529A864FB79A6A3C695D36F37F" descr="图片 101"/>
        <xdr:cNvPicPr/>
      </xdr:nvPicPr>
      <xdr:blipFill>
        <a:blip r:embed="rId128"/>
        <a:stretch>
          <a:fillRect/>
        </a:stretch>
      </xdr:blipFill>
      <xdr:spPr>
        <a:xfrm>
          <a:off x="0" y="0"/>
          <a:ext cx="4695825" cy="5095875"/>
        </a:xfrm>
        <a:prstGeom prst="rect">
          <a:avLst/>
        </a:prstGeom>
      </xdr:spPr>
    </xdr:pic>
  </etc:cellImage>
  <etc:cellImage>
    <xdr:pic>
      <xdr:nvPicPr>
        <xdr:cNvPr id="603" name="ID_042C0E0068A54DF4A72C3F4E106F68A4" descr="图片 104"/>
        <xdr:cNvPicPr/>
      </xdr:nvPicPr>
      <xdr:blipFill>
        <a:blip r:embed="rId129"/>
        <a:stretch>
          <a:fillRect/>
        </a:stretch>
      </xdr:blipFill>
      <xdr:spPr>
        <a:xfrm>
          <a:off x="0" y="0"/>
          <a:ext cx="5410200" cy="2047875"/>
        </a:xfrm>
        <a:prstGeom prst="rect">
          <a:avLst/>
        </a:prstGeom>
      </xdr:spPr>
    </xdr:pic>
  </etc:cellImage>
  <etc:cellImage>
    <xdr:pic>
      <xdr:nvPicPr>
        <xdr:cNvPr id="651" name="ID_21E54BA167184459802021824A0DD883" descr="图片 152"/>
        <xdr:cNvPicPr/>
      </xdr:nvPicPr>
      <xdr:blipFill>
        <a:blip r:embed="rId130"/>
        <a:stretch>
          <a:fillRect/>
        </a:stretch>
      </xdr:blipFill>
      <xdr:spPr>
        <a:xfrm>
          <a:off x="0" y="0"/>
          <a:ext cx="4933950" cy="2562225"/>
        </a:xfrm>
        <a:prstGeom prst="rect">
          <a:avLst/>
        </a:prstGeom>
      </xdr:spPr>
    </xdr:pic>
  </etc:cellImage>
  <etc:cellImage>
    <xdr:pic>
      <xdr:nvPicPr>
        <xdr:cNvPr id="605" name="ID_69CA57C208AF4A8D895E2D41E69FE012" descr="图片 106"/>
        <xdr:cNvPicPr/>
      </xdr:nvPicPr>
      <xdr:blipFill>
        <a:blip r:embed="rId131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606" name="ID_9E92402642044B9CA8605BE72D4AD45B" descr="图片 107"/>
        <xdr:cNvPicPr/>
      </xdr:nvPicPr>
      <xdr:blipFill>
        <a:blip r:embed="rId132"/>
        <a:stretch>
          <a:fillRect/>
        </a:stretch>
      </xdr:blipFill>
      <xdr:spPr>
        <a:xfrm>
          <a:off x="0" y="0"/>
          <a:ext cx="4933950" cy="2667000"/>
        </a:xfrm>
        <a:prstGeom prst="rect">
          <a:avLst/>
        </a:prstGeom>
      </xdr:spPr>
    </xdr:pic>
  </etc:cellImage>
  <etc:cellImage>
    <xdr:pic>
      <xdr:nvPicPr>
        <xdr:cNvPr id="607" name="ID_985531097DEC4CC79538BAFC3E5E139D" descr="图片 108"/>
        <xdr:cNvPicPr/>
      </xdr:nvPicPr>
      <xdr:blipFill>
        <a:blip r:embed="rId133"/>
        <a:stretch>
          <a:fillRect/>
        </a:stretch>
      </xdr:blipFill>
      <xdr:spPr>
        <a:xfrm>
          <a:off x="0" y="0"/>
          <a:ext cx="6781800" cy="3657600"/>
        </a:xfrm>
        <a:prstGeom prst="rect">
          <a:avLst/>
        </a:prstGeom>
      </xdr:spPr>
    </xdr:pic>
  </etc:cellImage>
  <etc:cellImage>
    <xdr:pic>
      <xdr:nvPicPr>
        <xdr:cNvPr id="655" name="ID_14E2707E594241CA84E10843E9994466" descr="图片 156"/>
        <xdr:cNvPicPr/>
      </xdr:nvPicPr>
      <xdr:blipFill>
        <a:blip r:embed="rId134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609" name="ID_69E4F8F6B84C401F8CDC29491D87F6DC" descr="图片 110"/>
        <xdr:cNvPicPr/>
      </xdr:nvPicPr>
      <xdr:blipFill>
        <a:blip r:embed="rId135"/>
        <a:stretch>
          <a:fillRect/>
        </a:stretch>
      </xdr:blipFill>
      <xdr:spPr>
        <a:xfrm>
          <a:off x="0" y="0"/>
          <a:ext cx="4933950" cy="2733675"/>
        </a:xfrm>
        <a:prstGeom prst="rect">
          <a:avLst/>
        </a:prstGeom>
      </xdr:spPr>
    </xdr:pic>
  </etc:cellImage>
  <etc:cellImage>
    <xdr:pic>
      <xdr:nvPicPr>
        <xdr:cNvPr id="611" name="ID_C80C8ECF449C4AD4A7C9BF7447D30E5A" descr="图片 112"/>
        <xdr:cNvPicPr/>
      </xdr:nvPicPr>
      <xdr:blipFill>
        <a:blip r:embed="rId136"/>
        <a:stretch>
          <a:fillRect/>
        </a:stretch>
      </xdr:blipFill>
      <xdr:spPr>
        <a:xfrm>
          <a:off x="0" y="0"/>
          <a:ext cx="4933950" cy="2238375"/>
        </a:xfrm>
        <a:prstGeom prst="rect">
          <a:avLst/>
        </a:prstGeom>
      </xdr:spPr>
    </xdr:pic>
  </etc:cellImage>
  <etc:cellImage>
    <xdr:pic>
      <xdr:nvPicPr>
        <xdr:cNvPr id="658" name="ID_4E10F4CB6C404192BED2D0BC934B0950" descr="图片 159"/>
        <xdr:cNvPicPr/>
      </xdr:nvPicPr>
      <xdr:blipFill>
        <a:blip r:embed="rId137"/>
        <a:stretch>
          <a:fillRect/>
        </a:stretch>
      </xdr:blipFill>
      <xdr:spPr>
        <a:xfrm>
          <a:off x="0" y="0"/>
          <a:ext cx="3543300" cy="3743325"/>
        </a:xfrm>
        <a:prstGeom prst="rect">
          <a:avLst/>
        </a:prstGeom>
      </xdr:spPr>
    </xdr:pic>
  </etc:cellImage>
  <etc:cellImage>
    <xdr:pic>
      <xdr:nvPicPr>
        <xdr:cNvPr id="612" name="ID_BEB9993E0A3D498E91999B114E4A82F9" descr="图片 113"/>
        <xdr:cNvPicPr/>
      </xdr:nvPicPr>
      <xdr:blipFill>
        <a:blip r:embed="rId138"/>
        <a:stretch>
          <a:fillRect/>
        </a:stretch>
      </xdr:blipFill>
      <xdr:spPr>
        <a:xfrm>
          <a:off x="0" y="0"/>
          <a:ext cx="3705225" cy="1895475"/>
        </a:xfrm>
        <a:prstGeom prst="rect">
          <a:avLst/>
        </a:prstGeom>
      </xdr:spPr>
    </xdr:pic>
  </etc:cellImage>
  <etc:cellImage>
    <xdr:pic>
      <xdr:nvPicPr>
        <xdr:cNvPr id="659" name="ID_B27373989DFE4AA6A00BDB44BACF3D79" descr="图片 160"/>
        <xdr:cNvPicPr/>
      </xdr:nvPicPr>
      <xdr:blipFill>
        <a:blip r:embed="rId139"/>
        <a:stretch>
          <a:fillRect/>
        </a:stretch>
      </xdr:blipFill>
      <xdr:spPr>
        <a:xfrm>
          <a:off x="0" y="0"/>
          <a:ext cx="3914775" cy="4600575"/>
        </a:xfrm>
        <a:prstGeom prst="rect">
          <a:avLst/>
        </a:prstGeom>
      </xdr:spPr>
    </xdr:pic>
  </etc:cellImage>
  <etc:cellImage>
    <xdr:pic>
      <xdr:nvPicPr>
        <xdr:cNvPr id="613" name="ID_0C9D02A0E6C1450B875A0797F825E499" descr="图片 114"/>
        <xdr:cNvPicPr/>
      </xdr:nvPicPr>
      <xdr:blipFill>
        <a:blip r:embed="rId140"/>
        <a:stretch>
          <a:fillRect/>
        </a:stretch>
      </xdr:blipFill>
      <xdr:spPr>
        <a:xfrm>
          <a:off x="0" y="0"/>
          <a:ext cx="4229100" cy="2219325"/>
        </a:xfrm>
        <a:prstGeom prst="rect">
          <a:avLst/>
        </a:prstGeom>
      </xdr:spPr>
    </xdr:pic>
  </etc:cellImage>
  <etc:cellImage>
    <xdr:pic>
      <xdr:nvPicPr>
        <xdr:cNvPr id="614" name="ID_928B1A3FB5564C079744F059D91CD36D" descr="图片 115"/>
        <xdr:cNvPicPr/>
      </xdr:nvPicPr>
      <xdr:blipFill>
        <a:blip r:embed="rId141"/>
        <a:stretch>
          <a:fillRect/>
        </a:stretch>
      </xdr:blipFill>
      <xdr:spPr>
        <a:xfrm>
          <a:off x="0" y="0"/>
          <a:ext cx="4229100" cy="2133600"/>
        </a:xfrm>
        <a:prstGeom prst="rect">
          <a:avLst/>
        </a:prstGeom>
      </xdr:spPr>
    </xdr:pic>
  </etc:cellImage>
  <etc:cellImage>
    <xdr:pic>
      <xdr:nvPicPr>
        <xdr:cNvPr id="615" name="ID_5FE3876C35EC4AF5A3D9770BA18E913C" descr="图片 116"/>
        <xdr:cNvPicPr/>
      </xdr:nvPicPr>
      <xdr:blipFill>
        <a:blip r:embed="rId142"/>
        <a:stretch>
          <a:fillRect/>
        </a:stretch>
      </xdr:blipFill>
      <xdr:spPr>
        <a:xfrm>
          <a:off x="0" y="0"/>
          <a:ext cx="3686175" cy="1552575"/>
        </a:xfrm>
        <a:prstGeom prst="rect">
          <a:avLst/>
        </a:prstGeom>
      </xdr:spPr>
    </xdr:pic>
  </etc:cellImage>
  <etc:cellImage>
    <xdr:pic>
      <xdr:nvPicPr>
        <xdr:cNvPr id="663" name="ID_ABD36C4B035F488ABEBD803E56171EED" descr="图片 164"/>
        <xdr:cNvPicPr/>
      </xdr:nvPicPr>
      <xdr:blipFill>
        <a:blip r:embed="rId143"/>
        <a:stretch>
          <a:fillRect/>
        </a:stretch>
      </xdr:blipFill>
      <xdr:spPr>
        <a:xfrm>
          <a:off x="0" y="0"/>
          <a:ext cx="7162800" cy="2886075"/>
        </a:xfrm>
        <a:prstGeom prst="rect">
          <a:avLst/>
        </a:prstGeom>
      </xdr:spPr>
    </xdr:pic>
  </etc:cellImage>
  <etc:cellImage>
    <xdr:pic>
      <xdr:nvPicPr>
        <xdr:cNvPr id="617" name="ID_A6435D6740B1441285ABFDAB45C8E614" descr="图片 118"/>
        <xdr:cNvPicPr/>
      </xdr:nvPicPr>
      <xdr:blipFill>
        <a:blip r:embed="rId144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618" name="ID_B1BEA00CB1A848D8B3304C09DCBEACC7" descr="图片 119"/>
        <xdr:cNvPicPr/>
      </xdr:nvPicPr>
      <xdr:blipFill>
        <a:blip r:embed="rId145"/>
        <a:stretch>
          <a:fillRect/>
        </a:stretch>
      </xdr:blipFill>
      <xdr:spPr>
        <a:xfrm>
          <a:off x="0" y="0"/>
          <a:ext cx="4933950" cy="2409825"/>
        </a:xfrm>
        <a:prstGeom prst="rect">
          <a:avLst/>
        </a:prstGeom>
      </xdr:spPr>
    </xdr:pic>
  </etc:cellImage>
  <etc:cellImage>
    <xdr:pic>
      <xdr:nvPicPr>
        <xdr:cNvPr id="619" name="ID_9A0A9D77C3F44F088D021283998AC410" descr="图片 120"/>
        <xdr:cNvPicPr/>
      </xdr:nvPicPr>
      <xdr:blipFill>
        <a:blip r:embed="rId146"/>
        <a:stretch>
          <a:fillRect/>
        </a:stretch>
      </xdr:blipFill>
      <xdr:spPr>
        <a:xfrm>
          <a:off x="0" y="0"/>
          <a:ext cx="7019925" cy="3924300"/>
        </a:xfrm>
        <a:prstGeom prst="rect">
          <a:avLst/>
        </a:prstGeom>
      </xdr:spPr>
    </xdr:pic>
  </etc:cellImage>
  <etc:cellImage>
    <xdr:pic>
      <xdr:nvPicPr>
        <xdr:cNvPr id="621" name="ID_1C32D9A1A5B945089DB169A33A75B40B" descr="图片 122"/>
        <xdr:cNvPicPr/>
      </xdr:nvPicPr>
      <xdr:blipFill>
        <a:blip r:embed="rId147"/>
        <a:stretch>
          <a:fillRect/>
        </a:stretch>
      </xdr:blipFill>
      <xdr:spPr>
        <a:xfrm>
          <a:off x="0" y="0"/>
          <a:ext cx="6915150" cy="3981450"/>
        </a:xfrm>
        <a:prstGeom prst="rect">
          <a:avLst/>
        </a:prstGeom>
      </xdr:spPr>
    </xdr:pic>
  </etc:cellImage>
  <etc:cellImage>
    <xdr:pic>
      <xdr:nvPicPr>
        <xdr:cNvPr id="623" name="ID_FFE3DBA53AB94545B920FFD5CA69ED2B" descr="图片 124"/>
        <xdr:cNvPicPr/>
      </xdr:nvPicPr>
      <xdr:blipFill>
        <a:blip r:embed="rId148"/>
        <a:stretch>
          <a:fillRect/>
        </a:stretch>
      </xdr:blipFill>
      <xdr:spPr>
        <a:xfrm>
          <a:off x="0" y="0"/>
          <a:ext cx="3724275" cy="2238375"/>
        </a:xfrm>
        <a:prstGeom prst="rect">
          <a:avLst/>
        </a:prstGeom>
      </xdr:spPr>
    </xdr:pic>
  </etc:cellImage>
  <etc:cellImage>
    <xdr:pic>
      <xdr:nvPicPr>
        <xdr:cNvPr id="671" name="ID_87CCAF2155AB40AFB3B215E399173103" descr="图片 172"/>
        <xdr:cNvPicPr/>
      </xdr:nvPicPr>
      <xdr:blipFill>
        <a:blip r:embed="rId149"/>
        <a:stretch>
          <a:fillRect/>
        </a:stretch>
      </xdr:blipFill>
      <xdr:spPr>
        <a:xfrm>
          <a:off x="0" y="0"/>
          <a:ext cx="4933950" cy="2609850"/>
        </a:xfrm>
        <a:prstGeom prst="rect">
          <a:avLst/>
        </a:prstGeom>
      </xdr:spPr>
    </xdr:pic>
  </etc:cellImage>
  <etc:cellImage>
    <xdr:pic>
      <xdr:nvPicPr>
        <xdr:cNvPr id="625" name="ID_370A76AD5233440E8E7E94E60D02CF7C" descr="图片 126"/>
        <xdr:cNvPicPr/>
      </xdr:nvPicPr>
      <xdr:blipFill>
        <a:blip r:embed="rId150"/>
        <a:stretch>
          <a:fillRect/>
        </a:stretch>
      </xdr:blipFill>
      <xdr:spPr>
        <a:xfrm>
          <a:off x="0" y="0"/>
          <a:ext cx="4933950" cy="2105025"/>
        </a:xfrm>
        <a:prstGeom prst="rect">
          <a:avLst/>
        </a:prstGeom>
      </xdr:spPr>
    </xdr:pic>
  </etc:cellImage>
  <etc:cellImage>
    <xdr:pic>
      <xdr:nvPicPr>
        <xdr:cNvPr id="626" name="ID_25B2AB645B7E4852991F1E9FBC89966F" descr="图片 127"/>
        <xdr:cNvPicPr/>
      </xdr:nvPicPr>
      <xdr:blipFill>
        <a:blip r:embed="rId151"/>
        <a:stretch>
          <a:fillRect/>
        </a:stretch>
      </xdr:blipFill>
      <xdr:spPr>
        <a:xfrm>
          <a:off x="0" y="0"/>
          <a:ext cx="4933950" cy="2514600"/>
        </a:xfrm>
        <a:prstGeom prst="rect">
          <a:avLst/>
        </a:prstGeom>
      </xdr:spPr>
    </xdr:pic>
  </etc:cellImage>
  <etc:cellImage>
    <xdr:pic>
      <xdr:nvPicPr>
        <xdr:cNvPr id="627" name="ID_92FAD5EE06634C8C99E3CE1119F70BE1" descr="图片 128"/>
        <xdr:cNvPicPr/>
      </xdr:nvPicPr>
      <xdr:blipFill>
        <a:blip r:embed="rId152"/>
        <a:stretch>
          <a:fillRect/>
        </a:stretch>
      </xdr:blipFill>
      <xdr:spPr>
        <a:xfrm>
          <a:off x="0" y="0"/>
          <a:ext cx="4933950" cy="2495550"/>
        </a:xfrm>
        <a:prstGeom prst="rect">
          <a:avLst/>
        </a:prstGeom>
      </xdr:spPr>
    </xdr:pic>
  </etc:cellImage>
  <etc:cellImage>
    <xdr:pic>
      <xdr:nvPicPr>
        <xdr:cNvPr id="629" name="ID_A57A63C80BF44371BBDC5E14578D3005" descr="图片 130"/>
        <xdr:cNvPicPr/>
      </xdr:nvPicPr>
      <xdr:blipFill>
        <a:blip r:embed="rId153"/>
        <a:stretch>
          <a:fillRect/>
        </a:stretch>
      </xdr:blipFill>
      <xdr:spPr>
        <a:xfrm>
          <a:off x="0" y="0"/>
          <a:ext cx="4933950" cy="2543175"/>
        </a:xfrm>
        <a:prstGeom prst="rect">
          <a:avLst/>
        </a:prstGeom>
      </xdr:spPr>
    </xdr:pic>
  </etc:cellImage>
  <etc:cellImage>
    <xdr:pic>
      <xdr:nvPicPr>
        <xdr:cNvPr id="632" name="ID_5C44A12F79984F9CB35FC133E3EAA6B5" descr="图片 133"/>
        <xdr:cNvPicPr/>
      </xdr:nvPicPr>
      <xdr:blipFill>
        <a:blip r:embed="rId154"/>
        <a:stretch>
          <a:fillRect/>
        </a:stretch>
      </xdr:blipFill>
      <xdr:spPr>
        <a:xfrm>
          <a:off x="0" y="0"/>
          <a:ext cx="3933825" cy="4562475"/>
        </a:xfrm>
        <a:prstGeom prst="rect">
          <a:avLst/>
        </a:prstGeom>
      </xdr:spPr>
    </xdr:pic>
  </etc:cellImage>
  <etc:cellImage>
    <xdr:pic>
      <xdr:nvPicPr>
        <xdr:cNvPr id="635" name="ID_BE71FAD6C6114748A73444F798746AD9" descr="图片 136"/>
        <xdr:cNvPicPr/>
      </xdr:nvPicPr>
      <xdr:blipFill>
        <a:blip r:embed="rId155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637" name="ID_16F14F02F92D4802B84E53E6DB1E71B9" descr="图片 138"/>
        <xdr:cNvPicPr/>
      </xdr:nvPicPr>
      <xdr:blipFill>
        <a:blip r:embed="rId156"/>
        <a:stretch>
          <a:fillRect/>
        </a:stretch>
      </xdr:blipFill>
      <xdr:spPr>
        <a:xfrm>
          <a:off x="0" y="0"/>
          <a:ext cx="4933950" cy="2247900"/>
        </a:xfrm>
        <a:prstGeom prst="rect">
          <a:avLst/>
        </a:prstGeom>
      </xdr:spPr>
    </xdr:pic>
  </etc:cellImage>
  <etc:cellImage>
    <xdr:pic>
      <xdr:nvPicPr>
        <xdr:cNvPr id="638" name="ID_956DD0D32D1C4F46A0240D4D9EE922A0" descr="图片 139"/>
        <xdr:cNvPicPr/>
      </xdr:nvPicPr>
      <xdr:blipFill>
        <a:blip r:embed="rId157"/>
        <a:stretch>
          <a:fillRect/>
        </a:stretch>
      </xdr:blipFill>
      <xdr:spPr>
        <a:xfrm>
          <a:off x="0" y="0"/>
          <a:ext cx="6305550" cy="2771775"/>
        </a:xfrm>
        <a:prstGeom prst="rect">
          <a:avLst/>
        </a:prstGeom>
      </xdr:spPr>
    </xdr:pic>
  </etc:cellImage>
  <etc:cellImage>
    <xdr:pic>
      <xdr:nvPicPr>
        <xdr:cNvPr id="640" name="ID_A620C3400DD447069E66FBACF46833A2" descr="图片 141"/>
        <xdr:cNvPicPr/>
      </xdr:nvPicPr>
      <xdr:blipFill>
        <a:blip r:embed="rId158"/>
        <a:stretch>
          <a:fillRect/>
        </a:stretch>
      </xdr:blipFill>
      <xdr:spPr>
        <a:xfrm>
          <a:off x="0" y="0"/>
          <a:ext cx="4933950" cy="2162175"/>
        </a:xfrm>
        <a:prstGeom prst="rect">
          <a:avLst/>
        </a:prstGeom>
      </xdr:spPr>
    </xdr:pic>
  </etc:cellImage>
  <etc:cellImage>
    <xdr:pic>
      <xdr:nvPicPr>
        <xdr:cNvPr id="641" name="ID_254BB4192B1D4B49A86C1A2B91FDB620" descr="图片 142"/>
        <xdr:cNvPicPr/>
      </xdr:nvPicPr>
      <xdr:blipFill>
        <a:blip r:embed="rId159"/>
        <a:stretch>
          <a:fillRect/>
        </a:stretch>
      </xdr:blipFill>
      <xdr:spPr>
        <a:xfrm>
          <a:off x="0" y="0"/>
          <a:ext cx="3924300" cy="4610100"/>
        </a:xfrm>
        <a:prstGeom prst="rect">
          <a:avLst/>
        </a:prstGeom>
      </xdr:spPr>
    </xdr:pic>
  </etc:cellImage>
  <etc:cellImage>
    <xdr:pic>
      <xdr:nvPicPr>
        <xdr:cNvPr id="644" name="ID_D3DAE3D9112A49D7A579D66DA15A6A7F" descr="图片 145"/>
        <xdr:cNvPicPr/>
      </xdr:nvPicPr>
      <xdr:blipFill>
        <a:blip r:embed="rId160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645" name="ID_EEC57815145C44098256B344F301D5BB" descr="图片 146"/>
        <xdr:cNvPicPr/>
      </xdr:nvPicPr>
      <xdr:blipFill>
        <a:blip r:embed="rId161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647" name="ID_B4BEA0059DDC4371ADF246DFC3CD7368" descr="图片 148"/>
        <xdr:cNvPicPr/>
      </xdr:nvPicPr>
      <xdr:blipFill>
        <a:blip r:embed="rId162"/>
        <a:stretch>
          <a:fillRect/>
        </a:stretch>
      </xdr:blipFill>
      <xdr:spPr>
        <a:xfrm>
          <a:off x="0" y="0"/>
          <a:ext cx="4933950" cy="2257425"/>
        </a:xfrm>
        <a:prstGeom prst="rect">
          <a:avLst/>
        </a:prstGeom>
      </xdr:spPr>
    </xdr:pic>
  </etc:cellImage>
  <etc:cellImage>
    <xdr:pic>
      <xdr:nvPicPr>
        <xdr:cNvPr id="648" name="ID_336F9BE8EEA641CAAA81569E204EB3D8" descr="图片 149"/>
        <xdr:cNvPicPr/>
      </xdr:nvPicPr>
      <xdr:blipFill>
        <a:blip r:embed="rId163"/>
        <a:stretch>
          <a:fillRect/>
        </a:stretch>
      </xdr:blipFill>
      <xdr:spPr>
        <a:xfrm>
          <a:off x="0" y="0"/>
          <a:ext cx="4933950" cy="2124075"/>
        </a:xfrm>
        <a:prstGeom prst="rect">
          <a:avLst/>
        </a:prstGeom>
      </xdr:spPr>
    </xdr:pic>
  </etc:cellImage>
  <etc:cellImage>
    <xdr:pic>
      <xdr:nvPicPr>
        <xdr:cNvPr id="650" name="ID_6CD4EC85EC7046F0A6C5DD72DF3F53B2" descr="图片 151"/>
        <xdr:cNvPicPr/>
      </xdr:nvPicPr>
      <xdr:blipFill>
        <a:blip r:embed="rId164"/>
        <a:stretch>
          <a:fillRect/>
        </a:stretch>
      </xdr:blipFill>
      <xdr:spPr>
        <a:xfrm>
          <a:off x="0" y="0"/>
          <a:ext cx="4933950" cy="2590800"/>
        </a:xfrm>
        <a:prstGeom prst="rect">
          <a:avLst/>
        </a:prstGeom>
      </xdr:spPr>
    </xdr:pic>
  </etc:cellImage>
  <etc:cellImage>
    <xdr:pic>
      <xdr:nvPicPr>
        <xdr:cNvPr id="652" name="ID_51994269FFBA4A82B07474275DCB5659" descr="图片 153"/>
        <xdr:cNvPicPr/>
      </xdr:nvPicPr>
      <xdr:blipFill>
        <a:blip r:embed="rId165"/>
        <a:stretch>
          <a:fillRect/>
        </a:stretch>
      </xdr:blipFill>
      <xdr:spPr>
        <a:xfrm>
          <a:off x="0" y="0"/>
          <a:ext cx="4933950" cy="2581275"/>
        </a:xfrm>
        <a:prstGeom prst="rect">
          <a:avLst/>
        </a:prstGeom>
      </xdr:spPr>
    </xdr:pic>
  </etc:cellImage>
  <etc:cellImage>
    <xdr:pic>
      <xdr:nvPicPr>
        <xdr:cNvPr id="657" name="ID_E7BA5AF8E3BE43E9AB6B64FD168D489A" descr="图片 158"/>
        <xdr:cNvPicPr/>
      </xdr:nvPicPr>
      <xdr:blipFill>
        <a:blip r:embed="rId166"/>
        <a:stretch>
          <a:fillRect/>
        </a:stretch>
      </xdr:blipFill>
      <xdr:spPr>
        <a:xfrm>
          <a:off x="0" y="0"/>
          <a:ext cx="3905250" cy="2057400"/>
        </a:xfrm>
        <a:prstGeom prst="rect">
          <a:avLst/>
        </a:prstGeom>
      </xdr:spPr>
    </xdr:pic>
  </etc:cellImage>
  <etc:cellImage>
    <xdr:pic>
      <xdr:nvPicPr>
        <xdr:cNvPr id="661" name="ID_A90A9717982C40279F27198B6CC13009" descr="图片 162"/>
        <xdr:cNvPicPr/>
      </xdr:nvPicPr>
      <xdr:blipFill>
        <a:blip r:embed="rId167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664" name="ID_42930E9E38DF4493AA2EBD90DC642A51" descr="图片 165"/>
        <xdr:cNvPicPr/>
      </xdr:nvPicPr>
      <xdr:blipFill>
        <a:blip r:embed="rId168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665" name="ID_57C1660ABA234040922E2D0982E9FB63" descr="图片 166"/>
        <xdr:cNvPicPr/>
      </xdr:nvPicPr>
      <xdr:blipFill>
        <a:blip r:embed="rId169"/>
        <a:stretch>
          <a:fillRect/>
        </a:stretch>
      </xdr:blipFill>
      <xdr:spPr>
        <a:xfrm>
          <a:off x="0" y="0"/>
          <a:ext cx="3905250" cy="4572000"/>
        </a:xfrm>
        <a:prstGeom prst="rect">
          <a:avLst/>
        </a:prstGeom>
      </xdr:spPr>
    </xdr:pic>
  </etc:cellImage>
  <etc:cellImage>
    <xdr:pic>
      <xdr:nvPicPr>
        <xdr:cNvPr id="667" name="ID_38BA6FFDB76A4A358B9B3BC0727ED9ED" descr="图片 168"/>
        <xdr:cNvPicPr/>
      </xdr:nvPicPr>
      <xdr:blipFill>
        <a:blip r:embed="rId170"/>
        <a:stretch>
          <a:fillRect/>
        </a:stretch>
      </xdr:blipFill>
      <xdr:spPr>
        <a:xfrm>
          <a:off x="0" y="0"/>
          <a:ext cx="4933950" cy="2095500"/>
        </a:xfrm>
        <a:prstGeom prst="rect">
          <a:avLst/>
        </a:prstGeom>
      </xdr:spPr>
    </xdr:pic>
  </etc:cellImage>
  <etc:cellImage>
    <xdr:pic>
      <xdr:nvPicPr>
        <xdr:cNvPr id="669" name="ID_2068C3B0221B40A987319C6E1D8840BB" descr="图片 170"/>
        <xdr:cNvPicPr/>
      </xdr:nvPicPr>
      <xdr:blipFill>
        <a:blip r:embed="rId171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670" name="ID_3480DE67F9D2470ABED3868BA01FEF56" descr="图片 171"/>
        <xdr:cNvPicPr/>
      </xdr:nvPicPr>
      <xdr:blipFill>
        <a:blip r:embed="rId172"/>
        <a:stretch>
          <a:fillRect/>
        </a:stretch>
      </xdr:blipFill>
      <xdr:spPr>
        <a:xfrm>
          <a:off x="0" y="0"/>
          <a:ext cx="4933950" cy="2600325"/>
        </a:xfrm>
        <a:prstGeom prst="rect">
          <a:avLst/>
        </a:prstGeom>
      </xdr:spPr>
    </xdr:pic>
  </etc:cellImage>
  <etc:cellImage>
    <xdr:pic>
      <xdr:nvPicPr>
        <xdr:cNvPr id="672" name="ID_BF76D9AFA8C44227805A650414905360" descr="图片 173"/>
        <xdr:cNvPicPr/>
      </xdr:nvPicPr>
      <xdr:blipFill>
        <a:blip r:embed="rId173"/>
        <a:stretch>
          <a:fillRect/>
        </a:stretch>
      </xdr:blipFill>
      <xdr:spPr>
        <a:xfrm>
          <a:off x="0" y="0"/>
          <a:ext cx="3914775" cy="45815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<sst xmlns="http://schemas.openxmlformats.org/spreadsheetml/2006/main" count="696" uniqueCount="526">
  <si>
    <t>Human ACC</t>
  </si>
  <si>
    <t>name</t>
  </si>
  <si>
    <t>picture</t>
  </si>
  <si>
    <t>answer</t>
  </si>
  <si>
    <t>analysis</t>
  </si>
  <si>
    <t>url</t>
  </si>
  <si>
    <t>picture 1</t>
  </si>
  <si>
    <t>A</t>
  </si>
  <si>
    <t>元素组成不同，且无明显属性规律，考虑数量规律。观察发现，题干图1出现端点、图2为切圆变形图、图3和图4为“日”字变形图，优先考虑笔画数。题干均为一笔画图形，B、C、D三项均为两笔画图形，A项为一笔画图形，只有A项符合。
故正确答案为A。</t>
  </si>
  <si>
    <t>https://x1176937.910402.xyz/img/2024/12/24/raotqr.png</t>
  </si>
  <si>
    <t>picture 2</t>
  </si>
  <si>
    <t>B</t>
  </si>
  <si>
    <t>本题为分组分类题目。元素组成不同，且无明显属性规律，考虑数量规律。观察发现，题干图形均为多边形被分割，面数量无规律，但框内有明显能一笔画成的线条，优先考虑笔画数。图①②③为一笔画图形，图④⑤⑥为两笔画图形，即图①②③为一组，图④⑤⑥为一组。
故正确答案为B。</t>
  </si>
  <si>
    <t>https://x1176937.910402.xyz/img/2024/12/24/rap67t.png</t>
  </si>
  <si>
    <t>picture 3</t>
  </si>
  <si>
    <t>元素组成不同，且属性规律没有答案，考虑数量规律。题干图形均由直线构成，考虑直线数，但整体数直线没有规律，继续观察发现，题干每幅图都仅有1组平行线，则？处图形也应仅有1组平行线，只有A项符合。
故正确答案为A。</t>
  </si>
  <si>
    <t>https://x1176937.910402.xyz/img/2024/12/24/rapf8j.png</t>
  </si>
  <si>
    <t>picture 4</t>
  </si>
  <si>
    <t>本题为分组分类题目。元素组成不同，且无明显属性规律，考虑数量规律。观察发现，题干图形均由直线构成，考虑直线数，但整体数直线没有规律。继续观察发现，题干存在成对的平行线，考虑平行线，发现图①②⑥中均含有两组平行线，图③④⑤中均含有一组平行线，即图①②⑥为一组，图③④⑤为一组。
故正确答案为B。</t>
  </si>
  <si>
    <t>https://x1176937.910402.xyz/img/2024/12/24/rapv9l.png</t>
  </si>
  <si>
    <t>picture 5</t>
  </si>
  <si>
    <t>C</t>
  </si>
  <si>
    <t>本题为分组分类题目。元素组成不同，且无明显属性规律，考虑数量规律。观察发现，题干出现多个“日”字变形图，考虑笔画数。图①④⑥为两笔画图形，图②③⑤为一笔画图形，即图①④⑥为一组，图②③⑤为一组。
故正确答案为C。</t>
  </si>
  <si>
    <t>https://x1176937.910402.xyz/img/2024/12/24/raq20s.png</t>
  </si>
  <si>
    <t>picture 6</t>
  </si>
  <si>
    <t>元素组成不同，且无明显属性规律，考虑数量规律。观察发现，题干图形分为内外两部分，考虑分开看，题干图形外部白色五角星的数量依次为2、3、4、5，所以？处图形外部应有6个白色五角星，排除B项；再次观察发现，题干图形内部线条数量依次为0、1、2、3，故？处图形的内部线条数量应为4，只有A项符合。
故正确答案为A</t>
  </si>
  <si>
    <t>https://x1176937.910402.xyz/img/2024/12/24/raypiv.png</t>
  </si>
  <si>
    <t>picture 7</t>
  </si>
  <si>
    <t>本题为分组分类题目。元素组成不同，且无明显属性规律，考虑数量规律。观察发现，题干图形被分割，考虑面数量，但面数量无规律，且框内有明显一笔构成的线条，考虑笔画数。图①⑤⑥均为两笔画图形，图②③④均为一笔画图形，故图①⑤⑥为一组，图②③④为一组。
故正确答案为C。</t>
  </si>
  <si>
    <t>https://x1176937.910402.xyz/img/2024/12/24/raz5pn.png</t>
  </si>
  <si>
    <t>picture 8</t>
  </si>
  <si>
    <t>D</t>
  </si>
  <si>
    <t>元素组成不同，且无明显属性规律，考虑数量规律。题干每幅图形均出现直线，且直线数量较多，考虑直线数。题干图形的直线数依次为5、6、7、8、9，故“？”处图形的直线数应为10，只有D项符合。
故正确答案为D。</t>
  </si>
  <si>
    <t>https://x1176937.910402.xyz/img/2024/12/24/razpzq.png</t>
  </si>
  <si>
    <t>picture 9</t>
  </si>
  <si>
    <t>本题为分组分类题目，元素组成不同，且无明显属性规律，考虑数量规律。观察题干图形发现，图④为多端点图形，图⑤为多圆相交图形，优先考虑笔画数，图①④⑤为一笔画图形，图②③⑥为多笔画图形，即图①④⑤为一组，图②③⑥为一组。
故正确答案为C。</t>
  </si>
  <si>
    <t>https://x1176937.910402.xyz/img/2024/12/24/rb04ck.png</t>
  </si>
  <si>
    <t>picture 10</t>
  </si>
  <si>
    <t>元素组成不同，且无明显属性规律，考虑数量规律。观察发现，图形均由黑色图形和白色图形构成，可以考虑分开看，每个图形都是简单多边形，可以优先考虑数黑色图形和白色图形的边数。题干中黑色图形的边数依次为5、3、4、5、6，白色图形的边数依次为4、4、3、6、5，单看无规律，考虑运算发现，图1、图3、图5中黑色图形边数-白色图形边数=1，图2、图4中白色图形边数-黑色图形边数=1，为交替规律，故？处图形的白色图形边数-黑色图形边数=1，只有A项符合。
故正确答案为A</t>
  </si>
  <si>
    <t>https://x1176937.910402.xyz/img/2024/12/24/rb0l3u.png</t>
  </si>
  <si>
    <t>picture 11</t>
  </si>
  <si>
    <t>本题为分组分类题目。元素组成不同，无明显属性规律，考虑数量规律。观察发现，题干图形封闭面较多，可优先考虑数面数量，但面数量无规律。继续观察发现，题干图形存在多个封闭面相交，均为“多圆相切”的变形图，考虑笔画数，图①②⑥均为一笔画图形，图③④⑤均为两笔画图形。即图①②⑥为一组，图③④⑤为一组。
故正确答案为C</t>
  </si>
  <si>
    <t>https://x1176937.910402.xyz/img/2024/12/24/rb0wj4.png</t>
  </si>
  <si>
    <t>picture 12</t>
  </si>
  <si>
    <t>元素组成不同，且无明显属性规律，考虑数量规律。第一组图2和图3中出现多端点，考虑笔画数。第一组图形的笔画数依次为1、2、3，第二组图形中前两幅图的笔画数依次为4、5，故“？”处应为笔画数为6的图形。只有C项符合。
故正确答案为C。</t>
  </si>
  <si>
    <t>https://x1176937.910402.xyz/img/2024/12/24/rb1fu6.png</t>
  </si>
  <si>
    <t>picture 13</t>
  </si>
  <si>
    <t>元素组成不同，且无明显属性规律，考虑数量规律。观察图形，题干每幅图的树叶和叶柄均相同，而内部叶柄上的线条数量不同，优先考虑叶柄上的线条数。第一行图形中，图1树叶中的叶柄上存在3根线条，图2树叶中的叶柄上存在5根线条，图3树叶中的叶柄上存在4根线条，第一行中三个图形树叶中的叶柄上共存在12根线条。第二行中，图1树叶中的叶柄上存在5根线条，图2树叶中的叶柄上存在4根线条。所以，“？”处图形叶柄上应存在12-5-4=3根线条，只有D项符合。
故正确答案为D</t>
  </si>
  <si>
    <t>https://x1176937.910402.xyz/img/2024/12/24/rb1qrg.png</t>
  </si>
  <si>
    <t>picture 14</t>
  </si>
  <si>
    <t>本题为分组分类题目。元素组成不同，且无明显属性规律，考虑数量规律。观察发现，图2为“日”字变形图，图3为多端点图形，优先考虑笔画数。图①②④为一笔画图形，图③⑤⑥为两笔画图形，即图①②④为一组，图③⑤⑥为一组。
故正确答案为D。</t>
  </si>
  <si>
    <t>https://x1176937.910402.xyz/img/2024/12/24/rb29c3.png</t>
  </si>
  <si>
    <t>picture 15</t>
  </si>
  <si>
    <t>元素组成不同，且无明显属性规律，优先考虑数量规律。观察发现，题干汉字中横线出现较多，优先考虑横线数量。题干图形中横线数量分别为：4、4、6、6、6、4，因此图①②⑥为一组，图③④⑤为一组。
故正确答案为A。</t>
  </si>
  <si>
    <t>https://x1176937.910402.xyz/img/2024/12/24/rb2pp9.png</t>
  </si>
  <si>
    <t>picture 16</t>
  </si>
  <si>
    <t>元素组成不同，无明显属性规律，考虑数量规律。观察发现，题干图形均由圆形外框和内部直线构成，且内部直线与外框有明显交叉，考虑框上交点数，题干图形的框上交点数依次为0、1、2、3，故？处应选择框上交点数为4的图形，排除C项；继续观察发现，题干前三幅图形中均出现三角形，考虑直线数，题干图形的直线数均为3，故？处应选择直线数为3的图形，只有D项符合。
故正确答案为D。</t>
  </si>
  <si>
    <t>https://x1176937.910402.xyz/img/2024/12/24/rb31fs.png</t>
  </si>
  <si>
    <t>picture 17</t>
  </si>
  <si>
    <t>元素组成不同，优先考虑属性规律。观察发现，题干图形均为轴对称图形，排除C项；继续观察发现，题干中图2为交圆，图3为切圆变形图，因此考虑笔画数。题干图形均为一笔画图形，所以？处图形也应该是一笔画图形，只有B项符合。
故正确答案为B。</t>
  </si>
  <si>
    <t>https://x1176937.910402.xyz/img/2024/12/24/rb3iqk.png</t>
  </si>
  <si>
    <t>picture 18</t>
  </si>
  <si>
    <t>元素组成不同，且无明显属性规律，考虑数量规律。观察发现，图形均由黑色图形和白色图形构成，可以考虑分开看，每个图形都是简单多边形，可以优先考虑数黑色图形和白色图形的边数。第一组图黑色图形边数分别为6、4、3，白色图形边数分别为5、4、4，可发现黑色图形边数与白色图形边数作差，差值为1、0、-1。第二组图黑色图形边数分别为7、5，白色图形边数分别为6、5，差值为1、0，因此，“？”处所填图形的黑色图形边数-白色图形边数=-1，A项的差值为-1，B项的差值为1，C项的差值为0，D项的差值为-2。
故正确答案为A。</t>
  </si>
  <si>
    <t>https://x1176937.910402.xyz/img/2024/12/24/rb3ych.png</t>
  </si>
  <si>
    <t>picture 19</t>
  </si>
  <si>
    <t>元素组成不同，且无明显属性规律，考虑数量规律。观察发现，题干已知图形均为多圆相切变形图，考虑笔画数。题干中所有图形均由一笔画成，故？处应为一笔画图形。A、B、C三项均有4个奇点，由两笔画成，D项有2个奇点，由一笔画成。
故正确答案为D。</t>
  </si>
  <si>
    <t>https://x1176937.910402.xyz/img/2024/12/24/rb4fc8.png</t>
  </si>
  <si>
    <t>picture 20</t>
  </si>
  <si>
    <t>本题为分组分类题目。元素组成不同，无明显属性规律，考虑数量规律。观察发现，题干图①、图⑤存在端点，图③为“田”字变形图，图⑥为“日”字变形图，考虑笔画数，图①④⑥均为一笔画图形，图②③⑤均为两笔画图形。即图①④⑥为一组，图②③⑤为一组。
故正确答案为D。</t>
  </si>
  <si>
    <t>https://x1176937.910402.xyz/img/2024/12/24/rb4szo.png</t>
  </si>
  <si>
    <t>picture 21</t>
  </si>
  <si>
    <t>本题为分组分类题目。元素组成不同，且无明显属性规律，考虑数量规律。观察发现，题干图①为“日”字变形图，图③为“田”字变形图，考虑笔画数。图①⑤⑥的奇点数均为2，为一笔画图形，图②③④的奇点数均为4，为两笔画图形。即图①⑤⑥一组，图②③④一组。
故正确答案为C。</t>
  </si>
  <si>
    <t>https://x1176937.910402.xyz/img/2024/12/24/rb5d4x.png</t>
  </si>
  <si>
    <t>picture 22</t>
  </si>
  <si>
    <t>图形元素组成不同，且无明显属性规律，考虑数量规律。观察发现，题干图形出现明显的出头端点，优先考虑笔画数。题干图形均为一笔画图形，所以？处图形也应该是一笔画图形。A、B、D三项均为两笔画图形，只有C项符合。
故正确答案为C。</t>
  </si>
  <si>
    <t>https://x1176937.910402.xyz/img/2024/12/24/rb5w0y.png</t>
  </si>
  <si>
    <t>picture 23</t>
  </si>
  <si>
    <t>本题元素组成不同，无明显属性规律，考虑数量规律。观察发现，题干图形中出现单一曲线、多边形，考虑线的数量。题干图形中既有曲线又有直线，考虑曲线和直线分开去数。题干图形中曲线数量依次为：1、2、3、4、？，所以？处图形的曲线数为5；直线数量依次为：12、11、10、9、？，所以？处图形的直线数为8。只有C项符合。
故正确答案为C。</t>
  </si>
  <si>
    <t>https://x1176937.910402.xyz/img/2024/12/24/rb6b11.png</t>
  </si>
  <si>
    <t>picture 24</t>
  </si>
  <si>
    <t>元素组成不同，且无明显属性规律，考虑数量规律。观察发现，图一、图三和图四均为多端点图形，图二为多圆相交图形，可以考虑笔画数。题干图形均为一笔画，而本题为选非题，故？处应选择不是一笔画的图形。A、B、C三项均为一笔画图形，D项为两笔画图形。只有D项不符合规律。
本题为选非题，故正确答案为D</t>
  </si>
  <si>
    <t>https://x1176937.910402.xyz/img/2024/12/24/rb6ond.png</t>
  </si>
  <si>
    <t>picture 25</t>
  </si>
  <si>
    <t>图形元素组成不同，且无明显属性规律，考虑数量规律。观察发现，题干图形中出现明显单一直线及多边形，优先考虑数直线，发现整体数直线无规律，而题干图形中横线、竖线较多，因此考虑分开数横竖线。九宫格优先横行看，三行图形的横线数依次为3、4、3、4、3、4、4、3，三行图形的竖线数依次为2、3、2、3、2、3、3、2，单看横竖线数无规律，考虑二者做运算。发现题干所有图形的横线数减竖线数均为1，故？处应选择横线数减竖线数等于1的图形，只有A项符合规律。
故正确答案为A。</t>
  </si>
  <si>
    <t>https://x1176937.910402.xyz/img/2024/12/24/rb76a2.png</t>
  </si>
  <si>
    <t>picture 26</t>
  </si>
  <si>
    <t>元素组成不同，无明显属性规律，考虑数量规律。观察发现，图一、图二和图五都存在多端点图形，可以考虑笔画数。题干图形均为一笔画，所以？处图形也应该是一笔画。A项两笔画，B项两笔画，C项两笔画，D项一笔画。只有D项满足规律。
故正确答案为D。</t>
  </si>
  <si>
    <t>https://x1176937.910402.xyz/img/2024/12/24/rb7uq1.png</t>
  </si>
  <si>
    <t>picture 27</t>
  </si>
  <si>
    <t>本题为分组分类题目。元素组成不同，且无明显属性规律，考虑数量规律。观察发现，题干图形出现了“日”字变形图和圆相切，考虑笔画数。图①②⑤为一笔画图形，图③④⑥为两笔画图形。即图①②⑤为一组，图③④⑥为一组。
故正确答案为A</t>
  </si>
  <si>
    <t>https://x1176937.910402.xyz/img/2024/12/24/rb7we9.png</t>
  </si>
  <si>
    <t>picture 28</t>
  </si>
  <si>
    <t>元素组成不同，且无属性规律，考虑数量规律。观察发现，题干图2和图4都有圆，图3含有明显曲线，考虑曲线数。题干图形的曲线数依次为0、1、2、3，故问号处应填入有4条曲线的图形，只有C项符合。
故正确答案为C。</t>
  </si>
  <si>
    <t>https://x1176937.910402.xyz/img/2024/12/24/rb8gtd.png</t>
  </si>
  <si>
    <t>picture 29</t>
  </si>
  <si>
    <t>本题为分组分类题目。元素组成不同，无明显属性规律，考虑数量规律。观察发现，图①和图⑥分别为“日”字、“田”字的变形图，考虑笔画数。图①④⑤为一笔画图形，图②③⑥为两笔画图形。即图①④⑤一组，图②③⑥一组。
故正确答案为D。</t>
  </si>
  <si>
    <t>https://x1176937.910402.xyz/img/2024/12/24/rb95ga.png</t>
  </si>
  <si>
    <t>picture 30</t>
  </si>
  <si>
    <t>图形元素组成不同，且无明显属性规律，优先考虑数量规律。九宫格优先横向看，题干中图形均由直线构成，考虑直线数，但整体数直线后没有规律，考虑线的细化考法，即线的方向。第一行图一有1组平行线，图二有2组平行线，图三有3组平行线，第二行也满足此规律，第三行前两个图也符合规律，故？处应该有3组平行线。只有C项符合。
故正确答案为C。</t>
  </si>
  <si>
    <t>https://x1176937.910402.xyz/img/2024/12/24/rb9hpk.png</t>
  </si>
  <si>
    <t>picture 31</t>
  </si>
  <si>
    <t>元素组成不同，且无明显属性规律，考虑数量规律。题干图1、图2和图4为多端点图形，考虑笔画数。题干四幅图形的笔画数依次为1、2、3、4，故“？”处选一个5笔画的图形，只有D项符合。
故正确答案为D。</t>
  </si>
  <si>
    <t>https://x1176937.910402.xyz/img/2024/12/24/rb9y35.png</t>
  </si>
  <si>
    <t>picture 32</t>
  </si>
  <si>
    <t>元素组成不同，且无明显属性规律，考虑数量规律。九宫格优先横着看，第一行中，出现了单一线条，考虑线数量，线数量分别为1、4、3，加起来之和为8；第三行中，出现了立体图形，图2可以拆分看做4个六面体，立体图形个数分别为2、4、2，数量之和为8；第二行中，出现较多“窟窿”，考虑面数量，前两个图形的面数量分别为3、2，则“？”处面数量应为3，使面数量之和相加为8，只有C项符合。
故正确答案为C。</t>
  </si>
  <si>
    <t>https://x1176937.910402.xyz/img/2024/12/24/rbaecf.png</t>
  </si>
  <si>
    <t>picture 33</t>
  </si>
  <si>
    <t>元素组成凌乱，考查属性。
观察可发现，①④⑥为中心对称图形，分为一组；②③⑤为轴对称图形，分为另一组。
故正确答案为B</t>
  </si>
  <si>
    <t>https://x1176937.910402.xyz/img/2024/12/24/rbapqi.png</t>
  </si>
  <si>
    <t>picture 34</t>
  </si>
  <si>
    <t>元素组成不同，且无明显属性规律，优先考虑数量规律。观察发现，题干图三及图五为“田”字变形，考虑笔画数。题干图形均为两笔画，所以？处也应为两笔画图形。A项是一笔画图形；B项是两笔画图形；C项是三笔画图形；D项是四笔画图形，只有B项满足规律，当选。
故正确答案为B。</t>
  </si>
  <si>
    <t>https://x1176937.910402.xyz/img/2024/12/24/rbb62f.png</t>
  </si>
  <si>
    <t>picture 35</t>
  </si>
  <si>
    <t>元素组成不同，且无明显属性规律，优先考虑数量规律。观察发现，图2、图3为“日”字变形图，考虑笔画数。题干图形均为一笔画图形，故？处图形也应为一笔画图形，只有D项满足规律。
故正确答案为D。</t>
  </si>
  <si>
    <t>https://x1176937.910402.xyz/img/2024/12/24/rbk8nd.png</t>
  </si>
  <si>
    <t>picture 36</t>
  </si>
  <si>
    <t>元素组成不同，且无明显属性规律，考虑数量规律。观察发现，图三和图四为多圆相切的变形图，考虑笔画数。题干图形均为一笔画，所以？处图形也应该是一笔画图形。A项三笔，B项两笔，C项一笔，D项两笔。只有C项满足规律。
故正确答案为C。</t>
  </si>
  <si>
    <t>https://x1176937.910402.xyz/img/2024/12/24/rbko2q.png</t>
  </si>
  <si>
    <t>picture 37</t>
  </si>
  <si>
    <t>元素组成不同，且无明显属性规律，优先考虑数量规律。题干汉字比较简单且存在窟窿面，但笔画数和面数量均无规律。观察题干发现，“回”字存在明显的横线和竖线，题干其他汉字也具备相同特点，优先考虑横线和竖线的数量。题干图形横线数依次为：1、2、3、4、5，竖线数依次为1、2、3、4、5，即横线和竖线的数量相等，只有A项符合。
故正确答案为A。</t>
  </si>
  <si>
    <t>https://x1176937.910402.xyz/img/2024/12/24/rbl34g.png</t>
  </si>
  <si>
    <t>picture 38</t>
  </si>
  <si>
    <t>元素组成不同，且无明显属性规律，考虑数量规律。观察发现，题干第一幅图为两个图形相切，其他几幅图均由多个部分构成，可以考虑部分数和笔画数，但考虑部分数无答案，题干四幅图形的笔画数依次为1、2、3、4，故“？”处选一个5笔画的图形，只有C项符合。
故正确答案为C。</t>
  </si>
  <si>
    <t>https://x1176937.910402.xyz/img/2024/12/24/rblfoh.png</t>
  </si>
  <si>
    <t>picture 39</t>
  </si>
  <si>
    <t>元素组成不同，且无明显属性规律，优先考虑数量规律。图形出现明显多边形，优先考虑数直线。整体数直线无规律，考虑数多边形的边数量。题干图形多边形边数量依次为3、4、5、6、？、8，因此？处的多边形应为7条边，只有D符合。
故正确答案为D。</t>
  </si>
  <si>
    <t>https://x1176937.910402.xyz/img/2024/12/24/rblwne.png</t>
  </si>
  <si>
    <t>picture 40</t>
  </si>
  <si>
    <t>本题元素组成不相同也不相似，无明显属性规律，考虑数量规律。观察发现图一、图二和图三存在多端点图形，图四存在日字变形图，考虑笔画数。题干图形笔画数均为3。只有D项符合。
故正确答案为D。</t>
  </si>
  <si>
    <t>https://x1176937.910402.xyz/img/2024/12/24/rbmb9y.png</t>
  </si>
  <si>
    <t>picture 41</t>
  </si>
  <si>
    <t>本题为分组分类题目。元素组成相同，但无明显位置规律。观察发现，所有图形中黑球全部相连，如果将所有黑球连成线，图③④⑤中所有黑球连成的线能一笔画成，而图①②⑥中所有黑球连成的线存在4个奇点，为两笔画成，如下图所示。因此图①②⑥一组，图③④⑤一组。
故正确答案为C</t>
  </si>
  <si>
    <t>https://x1176937.910402.xyz/img/2024/12/24/rbmupo.png</t>
  </si>
  <si>
    <t>picture 42</t>
  </si>
  <si>
    <t>元素组成不同，且无明显属性规律，考虑数量规律。观察发现图形分为多个封闭区域，窟窿明显，考虑面数量，但无规律；再观察发现，图二为明显一笔画图形，B项为“田”字变形图，考虑笔画数，题干图形均为一笔画图形，故？处也应为一笔画图形。A、B、C、D四项图形的笔画数分别为1、2、2、2，只有A项符合。
故正确答案为A</t>
  </si>
  <si>
    <t>https://x1176937.910402.xyz/img/2024/12/24/rbn7i6.png</t>
  </si>
  <si>
    <t>picture 43</t>
  </si>
  <si>
    <t>图形元素组成不同，且无明显属性规律，考虑数量规律。观察发现，题干图形都有直线，考虑直线数。题干图形直线数依次为1、2、3、4，故？处图形中直线数应为5。A项直线数为6，B项为7，C项为4，只有D项符合。
故正确答案为D。</t>
  </si>
  <si>
    <t>https://x1176937.910402.xyz/img/2024/12/24/rbnqdz.png</t>
  </si>
  <si>
    <t>picture 44</t>
  </si>
  <si>
    <t>本题为分组分类题。元素组成不同，且无明显属性规律，优先考虑数量规律。题干图①、图⑥为多端点图形，图②为五角星变形图，考虑笔画数。图①④⑥均为两笔画图形，图②③⑤均为一笔画图形，即图①④⑥为一组，图②③⑤为一组。
故正确答案为B</t>
  </si>
  <si>
    <t>https://x1176937.910402.xyz/img/2024/12/24/rbo20x.png</t>
  </si>
  <si>
    <t>picture 45</t>
  </si>
  <si>
    <t>本题为分组分类题目。元素组成不同，属性规律无答案，考虑数量规律。观察发现，题干出现了圆相交，多端点图形，考虑笔画数，题干笔画数依次为：1、7、1、3、4、1。根据是一笔画还是多笔画分为：①③⑥一组，②④⑤一组。
故正确答案为B</t>
  </si>
  <si>
    <t>https://x1176937.910402.xyz/img/2024/12/24/7l8s0m3.png</t>
  </si>
  <si>
    <t>picture 46</t>
  </si>
  <si>
    <t>元素组成不同，考虑属性规律和数量规律。观察发现，A项、B项为“田”字变形图，图5和D项为“日”字变形图，可考虑笔画数。题干前四幅图，奇点数均为0，是一笔画，第五幅图奇点数为2，也是一笔画，故？处图形应为一笔画图形。A项、B项、C项均有4个奇点，是两笔画图形，D项有2个奇点，是一笔画图形。
故正确答案为D。</t>
  </si>
  <si>
    <t>https://x1176937.910402.xyz/img/2024/12/24/rbouhp.png</t>
  </si>
  <si>
    <t>picture 47</t>
  </si>
  <si>
    <t>图形元素组成不同，且无明显属性规律，考虑数量规律。题干中图形都是多边形，由多条直线构成，考虑直线数，但整体数直线没有规律，观察发现题干图形出现成对的平行线，故考虑平行线。如下图所示，第一组图中，每幅图均有2组平行线，第二组图前两幅图均有3组平行线，故问号处图形要满足有3组平行线，只有A选项符合。
故正确答案为A。</t>
  </si>
  <si>
    <t>https://x1176937.910402.xyz/img/2024/12/24/rbpcon.png</t>
  </si>
  <si>
    <t>picture 48</t>
  </si>
  <si>
    <t>元素组成不同，且无明显属性规律，考虑数量规律。观察发现，左侧三幅图中均出现直线，优先考虑数直线数。直线数分别为4、3、2，是公差为-1的等差数列。故右侧应遵循相同规律，直线数分别为2、1、？，故“？”处图形直线数应为0，只有D项符合。
故正确答案为D。</t>
  </si>
  <si>
    <t>https://x1176937.910402.xyz/img/2024/12/24/rbpt8o.png</t>
  </si>
  <si>
    <t>picture 49</t>
  </si>
  <si>
    <t>元素组成凌乱，考查数数--数直线。题干各图的直线数量依次为1、2、3、4、（？）。观察选项可知，直线数量分别为5，3，4，8。A项有5条直线，符合题干规律。
故正确答案为A。  </t>
  </si>
  <si>
    <t>https://x1176937.910402.xyz/img/2024/12/24/rbq4ba.png</t>
  </si>
  <si>
    <t>picture 50</t>
  </si>
  <si>
    <t>元素组成不同，无明显属性规律，优先考虑数量规律。图形均有封闭面，九宫格第一行图及第二行图封闭面数量均分别为2、3、4；第三行前两幅图封闭面数量分别为2、3，故处封闭面数量应为4，排除A、C两项。再次观察题干，图形均为全直线图形，考虑数直线。九宫格第一行图直线数均为7；第二行图直线数均为8；第三行前两幅图直线数均为9，故处图形直线数也应为9，B项直线数为8，排除；D项直线数为9，符合规律，当选。
故正确答案为D</t>
  </si>
  <si>
    <t>https://x1176937.910402.xyz/img/2024/12/24/rbqpt5.png</t>
  </si>
  <si>
    <t>picture 51</t>
  </si>
  <si>
    <t>题干每幅图都是由左右两个图形构成，且图形线条有虚有实，左右两图形分开看，观察发现，图一左实右虚，图二左虚右实，图三左实右虚，图四左虚右实，左右虚实线条交替出现，故？处图形应为左实右虚，只有A项左右两个图是左实右虚。
故正确答案为A。</t>
  </si>
  <si>
    <t>https://x1176937.910402.xyz/img/2024/12/24/rbr5b7.png</t>
  </si>
  <si>
    <t>picture 52</t>
  </si>
  <si>
    <t>元素组成不同，且无明显属性规律，考虑数量规律。观察发现，题干第一幅图形为“日”字变形，第四幅图形为“田”字变形，考虑笔画数。题干都是一笔画图形，A、C、D三项均为两笔画，B项为一笔画，只有B项符合。
故正确答案为B。</t>
  </si>
  <si>
    <t>https://x1176937.910402.xyz/img/2024/12/24/rbri16.png</t>
  </si>
  <si>
    <t>picture 53</t>
  </si>
  <si>
    <t>本题为分组分类题目。图形外部都是多边形，考虑外框图形直线数，图①④⑥外框图形都是7根线，图②③⑤外框图形都是8根线。所以，①④⑥为一组，②③⑤为一组。
故正确答案为A。</t>
  </si>
  <si>
    <t>https://x1176937.910402.xyz/img/2024/12/24/rbrvhp.png</t>
  </si>
  <si>
    <t>picture 54</t>
  </si>
  <si>
    <t>题干阴影部分的形状分别为三角形，四边形，五边形，六边形，图形的边数依次递增一条，所以？处的图形应为有两条边的图形，排除C、D项；对比A、B项发现位于阴影部分图形左上和左下的小图形的边数不同，观察题干可知，小图形的边数依次为两条边，三条边，四条边，五条边，小图形的边数也依次递增，所以？处图形小图形的边数应为一条边，A项满足。
故正确答案为A。</t>
  </si>
  <si>
    <t>https://x1176937.910402.xyz/img/2024/12/24/rbsb5y.png</t>
  </si>
  <si>
    <t>picture 55</t>
  </si>
  <si>
    <t>题干图形组成凌乱，各个图形构成不同，且全部由直线组成，因此优先考虑数数——数直线。题干中每一幅图的直线线条数目均为6，故应在选项中找出直线线条数目为6 的选项，A、B、C、D 四项的直线线条数目依次为6，7，7，12。
故正确答案为A</t>
  </si>
  <si>
    <t>https://x1176937.910402.xyz/img/2024/12/24/rbsra8.png</t>
  </si>
  <si>
    <t>picture 56</t>
  </si>
  <si>
    <t>图形元素组成不同，且无明显属性规律，考虑数量规律。观察发现题干图4为明显的一笔画图形，且出现大量端点，考虑笔画数。题干图形均为一笔画，所以？处图形也应该是一笔画图形，图A、B、C、D的奇点数分别为：4、4、2、6，对应笔画数分别是：两笔画、两笔画、一笔画、三笔画，只有C项满足规律。
故正确答案为C</t>
  </si>
  <si>
    <t>https://x1176937.910402.xyz/img/2024/12/24/rbt9dg.png</t>
  </si>
  <si>
    <t>picture 57</t>
  </si>
  <si>
    <t>https://x1176937.910402.xyz/img/2024/12/24/rbtl16.png</t>
  </si>
  <si>
    <t>picture 58</t>
  </si>
  <si>
    <t>本题为分组分类题目。元素组成不同，且无明显属性规律，考虑数量规律。题干图形均由直线构成，考虑数直线，但整体数直线没有规律，考虑线的细化考法，即线的方向，图①③⑤有1组平行线，图②④⑥有3组平行线，即①③⑤一组，②④⑥一组。
故正确答案为B</t>
  </si>
  <si>
    <t>https://x1176937.910402.xyz/img/2024/12/24/rbu51m.png</t>
  </si>
  <si>
    <t>picture 59</t>
  </si>
  <si>
    <t>元素组成不同，且无明显属性规律，考虑数量规律。九宫格优先横行看，观察发现题干图形出现若干空白区域，考虑面数量。第一行中面数量分别为2、3、4，第二行分别为2、3、4，第三行分别为2、4，单独看没有规律，但是每一行面数量和均为9，故“？”处应选择有3个面的图形，只有D项符合。</t>
  </si>
  <si>
    <t>https://x1176937.910402.xyz/img/2024/12/24/rbui9x.png</t>
  </si>
  <si>
    <t>picture 60</t>
  </si>
  <si>
    <t>元素组成不同，无明显属性规律，考虑数量规律。观察发现，图①是五角星，图②出现明显端点，考虑笔画数。题干图形均为一笔画图形，A项为三笔画，B项为三笔画，C项为两笔画，D项为一笔画。
故正确答案为D。</t>
  </si>
  <si>
    <t>https://x1176937.910402.xyz/img/2024/12/24/rbuxzt.png</t>
  </si>
  <si>
    <t>picture 61</t>
  </si>
  <si>
    <t>图形元素组成不同，且无明显属性规律，优先考虑数量规律。观察发现第二个图形为“日”字的变形图，第四个图形为“圆相交”图，第一个和第三个图形为明显的一笔画图形，考虑图形的笔画数。题干图形均为一笔画图形，A项为两笔画图形，B项为一笔画图形，C项为两笔画图形，D项为三笔画图形。
故正确答案为B。</t>
  </si>
  <si>
    <t>https://x1176937.910402.xyz/img/2024/12/24/rbv9n6.png</t>
  </si>
  <si>
    <t>picture 62</t>
  </si>
  <si>
    <t>黑块数量不一致，元素组成相似，优先考虑样式规律，但黑白运算无规律。继续观察发现，题干中所有黑块全部都能一笔画成，只有C项符合。
故正确答案为C。</t>
  </si>
  <si>
    <t>https://x1176937.910402.xyz/img/2024/12/24/rbvp07.png</t>
  </si>
  <si>
    <t>picture 63</t>
  </si>
  <si>
    <t>本题为分组分类题目。元素组成不同，且无明显属性规律，考虑数量规律。题干图形均出现明显端点，考虑笔画数，图①⑤⑥的奇点数都是4，为2笔画图形；图②③④的奇点数都是2，为1笔画图形，即①⑤⑥一组，②③④一组。
故正确答案为D</t>
  </si>
  <si>
    <t>https://x1176937.910402.xyz/img/2024/12/24/rbw726.png</t>
  </si>
  <si>
    <t>picture 64</t>
  </si>
  <si>
    <t>本题为分组分类题目。元素组成不同，无明显属性规律，考虑数量规律。观察发现，图形中有大量的端点出现，优先考虑笔画数，图①②④的奇点数为4个，是两笔画图形，图③⑤⑥的奇点数为2个，是一笔画图形，即图①②④一组，图③⑤⑥一组。
故正确答案为B</t>
  </si>
  <si>
    <t>https://x1176937.910402.xyz/img/2024/12/24/rbwphm.png</t>
  </si>
  <si>
    <t>picture 65</t>
  </si>
  <si>
    <t xml:space="preserve"> 元素组成不同，且无明显属性规律，考虑数量规律。整体数线无规律，故考虑线的细化考法。观察发现图①②⑤末端两条线相互垂直，图③④⑥末端两条线相互平行，可由此分为两组即①②⑤一组，③④⑥一组。
故正确答案为C。</t>
  </si>
  <si>
    <t>https://x1176937.910402.xyz/img/2024/12/24/rc5ove.png</t>
  </si>
  <si>
    <t>picture 66</t>
  </si>
  <si>
    <t>元素组成不同，且无明显属性规律，考虑数量规律。图2出现端点，且明显为一笔画图形，图4、图5都是封闭图形相切，为切圆变形，优先考虑笔画数，题干均为一笔画图形，故问号处图形也应该为一笔画，A、B、C均为两笔画，只有D项为一笔画。
故正确答案为D。</t>
  </si>
  <si>
    <t>https://x1176937.910402.xyz/img/2024/12/24/rc60tp.png</t>
  </si>
  <si>
    <t>picture 67</t>
  </si>
  <si>
    <t>元素组成不同，且无明显属性规律，优先考虑数量规律。图形均为汉字，优先考虑笔画数。第一组图笔画数依次为7、8、9。第二组图形运用此规律，第二组图笔画数依次为4、5、？，因此问号处应选择6笔画的汉字。四个选项汉字的笔画数分别为5、6、7、7，只有B选项符合规律。
故正确答案为B。</t>
  </si>
  <si>
    <t>https://x1176937.910402.xyz/img/2024/12/24/rc6i8d.png</t>
  </si>
  <si>
    <t>picture 68</t>
  </si>
  <si>
    <t>元素组成不同，且无明显属性规律，优先考虑数量规律。第一组图中出现单一直线以及多边形，优先考虑数直线，第一组图中直线的数量依次是1、2、4；第二组中出现的均为曲线图形，考虑数曲线，曲线数量依次是1、2，故问号处曲线出现应为4条，A项3条，B项4条，C项2条，D项2条，只有B项符合要求。
故正确答案为B。</t>
  </si>
  <si>
    <t>https://x1176937.910402.xyz/img/2024/12/24/rc6xv4.png</t>
  </si>
  <si>
    <t>picture 69</t>
  </si>
  <si>
    <t>元素组成不同，且无明显属性规律，考虑数量规律。九宫格第二行出现单独的直线，考虑数直线，但整体数直线没有规律，考虑线的细化考法，即线的方向，如下图所示，第一行图一有1组平行线，图二有2组平行线，图三有3组平行线，第二行也满足此规律，第三行前两个图也符合规律，故问号处应该有3组平行线，只有D项符合。</t>
  </si>
  <si>
    <t>https://x1176937.910402.xyz/img/2024/12/24/rc7ax0.png</t>
  </si>
  <si>
    <t>picture 70</t>
  </si>
  <si>
    <t>元素组成不同，且无明显属性规律，考虑数量规律。题干图形出现明显的多边形以及单一曲线，考虑数线条数。九宫格优先横着观察，三行图形依次由1，2，3，4，5，6，7，8，“？”条线组成。故“？”处应该选择由9条线组成的
图形，对应B选项。
故正确答案为B</t>
  </si>
  <si>
    <t>https://x1176937.910402.xyz/img/2024/12/24/rc7zej.png</t>
  </si>
  <si>
    <t>picture 71</t>
  </si>
  <si>
    <t>本题为分组分类题目。题干均是里面有两条直线的立体图形，可以考虑两条直线之间的关系。观察发现，图①③⑤中两条直线不垂直，图②④⑥中两条直线垂直，故①③⑤一组，②④⑥一组，只有A项符合。
故正确答案为A</t>
  </si>
  <si>
    <t>https://x1176937.910402.xyz/img/2024/12/24/rc8gq1.png</t>
  </si>
  <si>
    <t>picture 72</t>
  </si>
  <si>
    <t>元素组成不同，且无明显属性规律，优先考虑数量规律。图形均由直线组成，但直线数量没有规律。继续观察图形发现，图1、图3和图4的起始线和结束线为平行关系，图2、图5和图6的起始线和结束线为垂直关系。因此①③④一组，②⑤⑥一组。
故正确答案为C。</t>
  </si>
  <si>
    <t>https://x1176937.910402.xyz/img/2024/12/24/rc8wa5.png</t>
  </si>
  <si>
    <t>picture 73</t>
  </si>
  <si>
    <t>元素组成不同，出现了很多字母、数字以及汉字，优先考虑笔画数。十六宫格优先横行看，观察发现，第一横行笔画数依次为1、2、3、4。第二横行笔画数满足此规律。故第三行？处选择笔画数为4的图形，第四行？处选择笔画数为2的图形。
故正确答案为D</t>
  </si>
  <si>
    <t>https://x1176937.910402.xyz/img/2024/12/24/rc99o0.png</t>
  </si>
  <si>
    <t>picture 74</t>
  </si>
  <si>
    <t>元素组成不同，且无明显属性规律，考虑数量规律。观察发现，题干图2为多端点图形，且是“田”字变形图，考虑笔画数。题干图形的笔画数依次为1、2、3、？、5，故“？”处图形的笔画数应为4，只有A项符合。
故正确答案为A。</t>
  </si>
  <si>
    <t>https://x1176937.910402.xyz/img/2024/12/24/rc9ony.png</t>
  </si>
  <si>
    <t>picture 75</t>
  </si>
  <si>
    <t>元素组成不同，且无明显属性规律，考虑数量规律。题干图形均出现明显“白色窟窿”，优先考虑数面。第一组图的面数量均为5，第二组图的面数量依次为：4、4、？，故？处应该选择一个面数量为4的图形，排除D项。继续观察发现，第一组图内部的直线数均为3，第二组图内部的直线数依次为：4、4、？，故？处应该选择一个内部的直线数为4的图形，只有B项符合。
故正确答案为B。</t>
  </si>
  <si>
    <t>https://x1176937.910402.xyz/img/2024/12/24/rca6sc.png</t>
  </si>
  <si>
    <t>picture 76</t>
  </si>
  <si>
    <t>元素组成不同，无明显属性规律，考虑数量规律。观察可知，图1、图2、图3、图5均出现端点，考虑笔画数，题干每个图形都有2个奇点，都是一笔画图形，则？处应选一笔画图形。A项有2个奇点，一笔画，当选；B项有4个奇点，两笔画，排除；C项有6个奇点，三笔画，排除；D项有4个奇点，两笔画，排除。
故正确答案为A。</t>
  </si>
  <si>
    <t>https://x1176937.910402.xyz/img/2024/12/24/rcatpp.png</t>
  </si>
  <si>
    <t>picture 77</t>
  </si>
  <si>
    <t>元素组成不同，且无属性规律，考虑数量规律。观察发现，图②是由很多相交圆组成，且图⑤和图⑥是明显的“田”字变形图，因此考虑笔画数。①②③均为一笔画图形，④⑤⑥均为两笔画图形。
故正确答案为A。</t>
  </si>
  <si>
    <t>https://x1176937.910402.xyz/img/2024/12/24/rcb66z.png</t>
  </si>
  <si>
    <t>picture 78</t>
  </si>
  <si>
    <t>元素组成不同，且无明显属性规律，考虑数量规律。观察题干发现，图形出现了单一直线，优先考虑数直线。但直线数没有规律，观察发现横着的线条居多，考虑数横线数，图1至图4横线数均为6条，因此“？”处应选择一个横线数为6的图形。四个选项中，A项有5条横线，B项有2条横线，C项有0条横线，D项有6条横线。
故正确答案为D</t>
  </si>
  <si>
    <t>https://x1176937.910402.xyz/img/2024/12/24/rcbutn.png</t>
  </si>
  <si>
    <t>picture 79</t>
  </si>
  <si>
    <t>元素组成不同，属性无规律，考虑数量规律。图形均由直线组成，但直线数量没有规律。继续观察图形发现，图形中的起始线和结束线为平行关系，且两条线的走向是相反的（如下图所示），B、C两项的起始线和结束线不平行，排除；A项起始线和结束线的走向一致，排除；D项起始线和结束线的走向相反，当选。
故正确答案为D。</t>
  </si>
  <si>
    <t>https://x1176937.910402.xyz/img/2024/12/24/rcc8ck.png</t>
  </si>
  <si>
    <t>picture 80</t>
  </si>
  <si>
    <t>图形元素组成不同，且无明显属性规律，考虑数量规律。观察发现，题干出现单一直线和多边形，考虑数直线。题干图形均有11条直线，则“？”处图形也应该有11条直线。A项有10条直线，排除；B项有14条直线，排除；C项有11条直线，当选；D项有8条直线，排除。
故正确答案为C。</t>
  </si>
  <si>
    <t>https://x1176937.910402.xyz/img/2024/12/24/rccri3.png</t>
  </si>
  <si>
    <t>picture 81</t>
  </si>
  <si>
    <t>元素组成不同，且无明显属性规律，考虑数量规律。观察发现，第一组图形中图2和图3为“日”字变形图，第二组图形中图1为五角星，考虑笔画数。第一组图形均为一笔画，第二组图形中前两个图形也为一笔画，故？处图形也应该是一笔画，只有C项符合。
故正确答案为C</t>
  </si>
  <si>
    <t>https://x1176937.910402.xyz/img/2024/12/24/rcd24j.png</t>
  </si>
  <si>
    <t>picture 82</t>
  </si>
  <si>
    <t>元素组成不相同且属性无明显规律，考虑数量规律。观察图形发现，题干展开图中出现多边形和单一直线，考虑数直线数。整体数直线无规律，考虑内外分开数。每幅图外部直线数分别为：6、5、4、4、5，内部直线数分别为：5、4、3、3、4，发现每幅图外部直线数-内部直线数=1，故？处也应该选择一个符合此规律的图形，只有A选项符合。
故正确答案为A。</t>
  </si>
  <si>
    <t>https://x1176937.910402.xyz/img/2024/12/24/rcdkeq.png</t>
  </si>
  <si>
    <t>picture 83</t>
  </si>
  <si>
    <t>元素组成不同，且无明显属性规律，优先考虑数量规律。观察发现图2为明显一笔画图形，图3包括“田”字变形图，考虑笔画数。题干图形均为一笔画图形，故？处也应为一笔画图形，只有C项符合。
故正确答案为C。</t>
  </si>
  <si>
    <t>https://x1176937.910402.xyz/img/2024/12/24/rce37p.png</t>
  </si>
  <si>
    <t>picture 84</t>
  </si>
  <si>
    <t>图形元素组成不同，无明显属性规律，考虑数量规律。观察发现，图2为“田”字变形，图5有多个端点，均为笔画数特征图，故考虑笔画数。题干均为两笔画图形，A项为两笔画图形，B项为三笔画图形，C项为四笔画图形，D项为一笔画图形，只有A项满足。
故正确答案为A。</t>
  </si>
  <si>
    <t>https://x1176937.910402.xyz/img/2024/12/24/rceenj.png</t>
  </si>
  <si>
    <t>picture 85</t>
  </si>
  <si>
    <t>元素组成不同，无明显属性规律，考虑数量规律。观察发现，图一出现端点较多，B项为日字变形图，都是笔画数特征图，考虑笔画数。题干都是两笔画图形，？处也应该是两笔画图形。A项两笔画，B项一笔画，C项三笔画，D项三笔画，只有A项符合。
故正确答案为A。</t>
  </si>
  <si>
    <t>https://x1176937.910402.xyz/img/2024/12/24/rcext4.png</t>
  </si>
  <si>
    <t>picture 86</t>
  </si>
  <si>
    <t>观察图形发现，元素组成不同，且无属性规律，考虑数量规律。观察发现，题干图形中出现明显一笔画成的图形和有端点的图形，考虑笔画数。进一步观察发现，题干中各图均为一笔画图形，而选项中A项为一笔画图形、B项和C项为两笔画图形、D项为三笔画图形。
故正确答案为A。</t>
  </si>
  <si>
    <t>https://x1176937.910402.xyz/img/2024/12/24/rcfbd3.png</t>
  </si>
  <si>
    <t>picture 87</t>
  </si>
  <si>
    <t>本题为分组分类题目。图形元素组成不同，无明显属性规律，考虑数量规律。观察发现，图①为“日”字的变形图，图⑤为多圆相交，考虑笔画数。图①②⑤的奇点数都是2，为一笔画图形，图③④⑥的奇点数都是4，为两笔画图形。即图①②⑤一组，图③④⑥一组。
故正确答案为B</t>
  </si>
  <si>
    <t>https://x1176937.910402.xyz/img/2024/12/24/rcfqv8.png</t>
  </si>
  <si>
    <t>picture 88</t>
  </si>
  <si>
    <t>观察图形发现，元素组成不同，考虑属性规律。观察发现，题干中第一组图形均为轴对称图形，并且对称轴只有一条。画出每个图的对称轴发现，每个图的对称轴沿逆时针方向每次旋转45度；第二组前两个图形也都是轴对称图形，且每个图的对称轴沿逆时针方向每次旋转45度，故问号处图形对称轴方向应该竖直向下，排除B项和C项。进一步观察题干图形，每个图均由直线组成，考虑数直线数，第一组图形直线数量分别为2、3、4，第二组图形直线数量分别为2、3，故问号处图形直线数应为4。选项中，A项直线数为3，D项直线数为4条。
故正确答案为D。</t>
  </si>
  <si>
    <t>https://x1176937.910402.xyz/img/2024/12/24/rcg373.png</t>
  </si>
  <si>
    <t>picture 89</t>
  </si>
  <si>
    <t>每个图形均由一大一小两个图形组成，考虑图形间关系。观察发现，图①③⑥中小图形的角朝向大图形，图②④⑤中小图形的边朝向大图形。（注：有同学可能认为②④⑤中小图形线条与大图形平行，但图②大图形为曲线图，不符合规律。）
故正确答案为C。</t>
  </si>
  <si>
    <t>https://x1176937.910402.xyz/img/2024/12/24/rcgo2q.png</t>
  </si>
  <si>
    <t>picture 90</t>
  </si>
  <si>
    <t>元素组成不同，且无明显属性规律，考虑数量规律。观察发现，图3、图5出现简单汉字，优先考虑笔画数。题干六幅图的笔画数依次为1、2、3、4、5、6，因此？处应选择一个7笔画图形，A项7笔画，B项2笔画，C项5笔画，D项4笔画，只有A项符合。
故正确答案为A。</t>
  </si>
  <si>
    <t>https://x1176937.910402.xyz/img/2024/12/24/rch1t7.png</t>
  </si>
  <si>
    <t>picture 91</t>
  </si>
  <si>
    <t>观察图形，元素组成不同，且无明显属性规律，则考虑数量规律。因为①和③为直线和圆的相切图形和相交图形，②为日字变形图和田字变形图的组合图形，则可考虑数笔画数，图①有2个奇点，为一笔画图形；图②有4个奇点，为两笔画图形；图③没有奇点，为一笔画图形；图④有2个奇点，为一笔画图形；图⑤有4个奇点，为两笔画图形；图⑥有4个奇点，为两笔画图形。所以，图①③④为一组，均为一笔画图形；图②⑤⑥为一组，均为两笔画图形，对应A项。
故正确答案为A</t>
  </si>
  <si>
    <t>https://x1176937.910402.xyz/img/2024/12/24/rchh8e.png</t>
  </si>
  <si>
    <t>picture 92</t>
  </si>
  <si>
    <t>元素组成不同，无明显属性规律，优先考虑数量规律。观察发现，出现多圆相交，优先考虑笔画数。第一组图均为1笔画图形，第二组图中，前两幅图均为2笔画图形，因此？处选择一个笔画数为2的图形。A项3笔画，B项1笔画，C项1笔画，D项2笔画，只有D相符合。
故正确答案为D。</t>
  </si>
  <si>
    <t>https://x1176937.910402.xyz/img/2024/12/24/rchw1d.png</t>
  </si>
  <si>
    <t>picture 93</t>
  </si>
  <si>
    <t>元素组成不同，且无明显属性规律，考虑数量规律。观察发现，题干图形均为多边形被分割，面数量明显，优先考虑数面，题干图形面的数量依次为：1、2、3、4、？，问号处应填写一个面的数量为5的图形，没有答案。再次观察发现题干图形均由直线构成，考虑数直线数，题干图形直线数依次为4、5、6、7、？，因此问号处应填写一个直线数为8的图形，只有B项符合。
故正确答案为B。</t>
  </si>
  <si>
    <t>https://x1176937.910402.xyz/img/2024/12/24/rci7rl.png</t>
  </si>
  <si>
    <t>picture 94</t>
  </si>
  <si>
    <t>观察题干，发现每个图形都是由若干个小方块组成，优先考虑方块的数量关系。第一组三幅图中方块的数量分别为12、7、14，第二组前两幅图形方块的数量关系为10、9，数量上不具有规律。此时，我们可以通过一种特殊规律来解题，即：考虑每幅图中的小方块是否能一笔连成。观察发现，题干每幅图中所有小方块均可一笔连成（如下图），而选项中只有A项符合此规律。 
故正确答案为A。</t>
  </si>
  <si>
    <t>https://x1176937.910402.xyz/img/2024/12/24/rcr9xo.png</t>
  </si>
  <si>
    <t>picture 95</t>
  </si>
  <si>
    <t>元素组成不同，且无明显属性规律，考虑数量规律。题干图形均为汉字，考虑数汉字笔画数（此处的笔画数为汉字在语文中标准笔画数量）。观察发现，①④⑤为5笔写成，②③⑥为8笔写成，故①④⑤为一组，②③⑥为一组。
故正确答案为D</t>
  </si>
  <si>
    <t>https://x1176937.910402.xyz/img/2024/12/24/rcrqfv.png</t>
  </si>
  <si>
    <t>picture 96</t>
  </si>
  <si>
    <t>整体观察所给图形，每幅图都有4条长短不一的竖线和1条长斜线，并且每幅图的长斜线都是从最短竖线的底部连到最长竖线的顶部。分析选项，A不是最长竖线与最短竖线相连，B、D都是从最短竖线的顶部开始连，均排除，选项中只有C符合。 
故正确答案为C</t>
  </si>
  <si>
    <t>https://x1176937.910402.xyz/img/2024/12/24/7ljsj7s.png</t>
  </si>
  <si>
    <t>picture 97</t>
  </si>
  <si>
    <t>元素组成不同，且无明显属性规律，考虑数量规律。图3、图4出现了多条单一直线，优先数直线。题干中所有图形均为5条直线构成，则？处也应为5条直线构成的图形。A项为1条直线，B项为10条直线，C项为5条直线，D项为11条直线。
故正确答案为C</t>
  </si>
  <si>
    <t>https://x1176937.910402.xyz/img/2024/12/24/rcskyu.png</t>
  </si>
  <si>
    <t>picture 98</t>
  </si>
  <si>
    <t>元素组成不同，优先考虑属性规律。题干图形较规整，且出现明显的等腰元素，优先考虑对称性。题干图形均为轴对称图形，排除C、D两项。继续观察发现，图3出现相切，图4为明显的一笔画图形，考虑笔画数，题干图形均为一笔画图形，可排除A项，只有B项符合。
故正确答案为B。</t>
  </si>
  <si>
    <t>https://x1176937.910402.xyz/img/2024/12/24/rct2hq.png</t>
  </si>
  <si>
    <t>picture 99</t>
  </si>
  <si>
    <t>图形元素组成不同，且无属性规律，考虑数量规律。观察发现，题干中每个图形都含有4个奇点，即都是两笔画图形，故问号处应选择两笔画图形。选项中，A项和D项都是一笔画图形，C项是三笔画图形，只有B项是两笔画图形。
故正确答案为B</t>
  </si>
  <si>
    <t>https://x1176937.910402.xyz/img/2024/12/24/rcteo1.png</t>
  </si>
  <si>
    <t>picture 100</t>
  </si>
  <si>
    <t>元素组成不同，且无属性规律，考虑数量规律。观察题干图形发现，每个图形中均存在曲线，可优先考虑曲线数。题干图形中的曲线数依次为1、2、3、4、5，故问号处应选择有6条曲线的图形。选项曲线数分别为A项12条、B项5条、C项6条、D项10条，只有C项符合题干规律。
故正确答案为C。</t>
  </si>
  <si>
    <t>https://x1176937.910402.xyz/img/2024/12/24/7lk9ol0.png</t>
  </si>
  <si>
    <t>picture 101</t>
  </si>
  <si>
    <t>元素组成不同，属性无明显规律，考虑数量规律。九宫格优先横向看，第一行三个图形曲线数分别为1、2、3；第二行满足此规律；第三行图1有1条曲线，图2有两条曲线，故“？”处应该选一个有3条曲线的图形。A项有1条曲线，B项3条，C项2条，D项4条。只有B选项符合规律。
故正确答案为B。</t>
  </si>
  <si>
    <t>https://x1176937.910402.xyz/img/2024/12/24/rcucai.png</t>
  </si>
  <si>
    <t>picture 102</t>
  </si>
  <si>
    <t>图形元素组成不同，且无明显属性规律，考虑数量规律。观察题干发现第一幅图是切圆，第四幅图是“日”字的变形，选项当中有“田”字的变形和切圆，考虑数笔画数，进一步观察，题干中都是一笔画图形，故问号处也应是一笔画图形。选项A是两笔画，B是一笔画，C是两笔画，D是两笔画。
故正确答案为B。</t>
  </si>
  <si>
    <t>https://x1176937.910402.xyz/img/2024/12/24/rcuqsd.png</t>
  </si>
  <si>
    <t>picture 103</t>
  </si>
  <si>
    <t>图形元素组成不同，属性无明显规律，考虑数量规律。整体观察图形，①②⑤均有3条曲线，③④⑥均有1条曲线。
故正确答案为B</t>
  </si>
  <si>
    <t>https://x1176937.910402.xyz/img/2024/12/24/rcv8vk.png</t>
  </si>
  <si>
    <t>picture 104</t>
  </si>
  <si>
    <t>https://x1176937.910402.xyz/img/2024/12/24/rcvnla.png</t>
  </si>
  <si>
    <t>picture 105</t>
  </si>
  <si>
    <t>元素组成不同，属性无明显规律，考虑数量规律。题干图形都是由一个外框和里面的3条线组成，整体数线，7、4、4、7、4、4，无法分组。仔细观察后发现，每个图形内部存在多条单一直线和单一曲线，可以考虑分开数图形内部的直线和曲线数，即图①④⑥图形内部有3条曲线，图②③⑤图形内部有2条曲线和1条直线，可以分为两组。
故正确答案为A。</t>
  </si>
  <si>
    <t>https://x1176937.910402.xyz/img/2024/12/24/rcw3mq.png</t>
  </si>
  <si>
    <t>picture 106</t>
  </si>
  <si>
    <t>元素组成不同，且无明显属性规律，优先考虑数量规律。题干出现多个封闭空间，考虑数面，题干图形的面数量均为3，但是ABCD项均为3个面，选不出唯一答案。继续观察发现，第一组每个图形的边框条数分别为4、5、6，呈递增规律；第二组每个图形的边框条数分别为1、2，所以？处图形的边框条数应为3，C项满足。
故正确答案为C</t>
  </si>
  <si>
    <t>https://x1176937.910402.xyz/img/2024/12/24/rcwdyj.png</t>
  </si>
  <si>
    <t>picture 107</t>
  </si>
  <si>
    <t>元素组成不同，考虑属性规律和数量规律。题干中所有图形均为轴对称图形且对称轴每次逆时针旋转，据此排除C、D选项。无其他明显属性规律，考虑数量规律。题干中四幅图形均由直线组成，第二幅图和第四幅图都出现单一直线，考虑数直线，每幅图形均由6条直线组成，A、B选项中直线数量依次为5、6，据此排除A选项。
故正确答案为B。</t>
  </si>
  <si>
    <t>https://x1176937.910402.xyz/img/2024/12/24/rcwug7.png</t>
  </si>
  <si>
    <t>picture 108</t>
  </si>
  <si>
    <t>图形组成不同，属性无明显规律，考虑数量规律。②明显是一笔画图形，优先数笔画。①④⑥均有4个奇点，为两笔画图形，②③⑤均有2个奇点，为一笔画图形。
故正确答案为D。</t>
  </si>
  <si>
    <t>https://x1176937.910402.xyz/img/2024/12/24/rcx9zd.png</t>
  </si>
  <si>
    <t>picture 109</t>
  </si>
  <si>
    <t>元素组成不同，无明显属性规律，考虑数量规律。观察发现，图形出现多边形，考虑数线，线数量依次为：4、9、8、7，无规律。同时发现，图形多次出现线条交叉的情况，考虑数点，点数量依次为：3、8、7、6，因此发现题干每幅图的线数量与点数量的差都是1。四个选项线数量与点数量的差分别为：1、2、0、4，只有A选项符合规律。
故正确答案为A。</t>
  </si>
  <si>
    <t>https://x1176937.910402.xyz/img/2024/12/24/rcxrry.png</t>
  </si>
  <si>
    <t>picture 110</t>
  </si>
  <si>
    <t>图形元素组成不同，且无明显属性规律，考虑数量规律。观察题干图形发现，图形均由1条曲线和2 条直线构成，直线组成了坐标轴，曲线形成了波峰和波谷。首先看波峰和波谷的数量，波峰数量依次为 3，3，3，3，2，波谷数量依次为 2，2，2，4，3，发现波峰、波谷的个数相差1（波峰、波谷相减结果的绝对值都是1），排除A、D两项。 再观察题干图形中波峰、波谷与坐标轴的位置关系，发现每个图形中最高的波峰均出现在竖轴的左侧，排除B项，只有C项符合。 
故正确答案为C</t>
  </si>
  <si>
    <t>https://x1176937.910402.xyz/img/2024/12/24/rcy4r3.png</t>
  </si>
  <si>
    <t>picture 111</t>
  </si>
  <si>
    <t>观察发现，题干中每幅图形都有一个圆，排除C项；再次观察发现，题干图形中的直线数分别为3、4、5、6、7，那么下一幅图应该为8条直线，排除D项；题干中三条直角折线均可以通过旋转形成一个“Z”字形，排除A项。
故正确答案为B。</t>
  </si>
  <si>
    <t>https://x1176937.910402.xyz/img/2024/12/24/rcyhsc.png</t>
  </si>
  <si>
    <t>picture 112</t>
  </si>
  <si>
    <t>图形元素组成不同，且无明显的属性规律，考虑数量规律。题干都为多边形，考虑数直线，但整体数直线无规律。继续观察发现，题干大部分图形中存在平行线，考虑直线的细化考法数平行线，平行线的组数依次为0、1、2、3、？、5，且每组有2条平行线。因此问号处应该选择一个平行线组数为4，且每组有2条平行线的选项，只有A选项符合。
故正确答案为A。</t>
  </si>
  <si>
    <t>https://x1176937.910402.xyz/img/2024/12/24/rcz2mb.png</t>
  </si>
  <si>
    <t>picture 113</t>
  </si>
  <si>
    <t>图形元素组成不相同，且无明显属性规律，考虑数量规律，观察发现，每幅图均为汉字，汉字的笔画分别为：7、5、9、3，均为奇数，故？处图形的笔画应该为奇数。A项为4，B项为12，C项为7，D项为2，只有C项符合。
故正确答案为C。</t>
  </si>
  <si>
    <t>https://x1176937.910402.xyz/img/2024/12/24/rczhek.png</t>
  </si>
  <si>
    <t>picture 114</t>
  </si>
  <si>
    <t>元素组成不同，考虑属性和数量规律。观察发现，题干中出现汉字和直线图形，则可考虑汉字笔画数，非汉字图形直线数量。发现分别是3笔画，4条线，5笔画，6条线，？处应该为一个7笔画的汉字。
故正确答案为B。</t>
  </si>
  <si>
    <t>https://x1176937.910402.xyz/img/2024/12/24/rcztvd.png</t>
  </si>
  <si>
    <t>picture 115</t>
  </si>
  <si>
    <t>元素组成不同，无属性规律，考虑数数。观察发现题干都是直线图形，考虑数直线，题干图形的直线数量为2-3-4-5-6-？，？号处应为7条直线的图形，A、B、D项都为7条直线，C项为8条直线，排除C。
再次观察图形发现，题干图形均为一笔画图形，A、D项均为两笔画图形，B项为一笔画图形，排除A、D项。
故正确答案为B。</t>
  </si>
  <si>
    <t>https://x1176937.910402.xyz/img/2024/12/24/rd0alq.png</t>
  </si>
  <si>
    <t>picture 116</t>
  </si>
  <si>
    <t>元素组成不同，无明显属性规律，考虑数量规律。观察发现存在线条间的交叉，但点和线数量均无规律。
再看第二组第二个图形是五角星的变形图，考虑笔画数。
第一组每幅图都是六个奇点，均为三笔画图形。
第二组前两幅图都有4个奇点，均为两笔画图形，故？处应是两笔画图形。
A项2个奇点一笔画，B项2个奇点一笔画，C项0个奇点一笔画，D项4个奇点两笔画，只有D项符合。
故正确答案为D。</t>
  </si>
  <si>
    <t>https://x1176937.910402.xyz/img/2024/12/24/rd0r3x.png</t>
  </si>
  <si>
    <t>picture 117</t>
  </si>
  <si>
    <t>本题为分组分类题目。
元素组成凌乱，且出现了②的单线条直线图形和⑤的典型一笔画图形五角星☆，考虑笔画数。
观察发现，图①②④的奇数点均为2，即①②④图形均为一笔画图形，图③和图⑥的奇数点为4，图⑤为两个一笔画图形，即③⑤⑥图形均为两笔画图形，对应D项。
故正确答案为D。</t>
  </si>
  <si>
    <t>https://x1176937.910402.xyz/img/2024/12/24/rd17fk.png</t>
  </si>
  <si>
    <t>picture 118</t>
  </si>
  <si>
    <t>题干图形元素组成混乱，数线、数面均无规律。因第三幅图形特点较为显著，为一笔画图形，故可优先排查。观察发现，题干五幅图形均可一笔画成，选项中只有C项可以一笔画成，当选。
故正确答案为C</t>
  </si>
  <si>
    <t>https://x1176937.910402.xyz/img/2024/12/24/rd1mxq.png</t>
  </si>
  <si>
    <t>picture 119</t>
  </si>
  <si>
    <t>元素组成凌乱，且无明显的属性规律，考虑数量。
题干中的第二个图是“日”字的变形，C项是“田”字的变形，故考虑笔画数。题干中五个图形均为一笔画图形，在选项中寻找一笔画图形，选项笔画数依次为：4、2、2、1。
故正确答案为D。</t>
  </si>
  <si>
    <t>https://x1176937.910402.xyz/img/2024/12/24/rd22hx.png</t>
  </si>
  <si>
    <t>picture 120</t>
  </si>
  <si>
    <t>元素组成不同，且无明显属性规律，考虑数量规律。每幅图均由3个元素构成，元素中有直有曲。其中图①②③每个图形都包含2条曲线；图④⑤⑥每个图形都包含1条曲线。
故正确答案为D。</t>
  </si>
  <si>
    <t>https://x1176937.910402.xyz/img/2024/12/24/rd2cw1.png</t>
  </si>
  <si>
    <t>picture 121</t>
  </si>
  <si>
    <t>各图形构成不同，均由长短不一的水平线和竖直线构成，且无明显的属性规律，考虑数量规律。观察发现，题干中各图形的竖直直线的数量依次递增，分别为2、3、4、5、6，在选项中寻找含有7条竖直直线的选项，A、B、C、D四项竖直直线段的数目分别为7、4、5、6。
故正确答案为A。</t>
  </si>
  <si>
    <t>https://x1176937.910402.xyz/img/2024/12/24/rd2yau.png</t>
  </si>
  <si>
    <t>picture 122</t>
  </si>
  <si>
    <t>元素组成基本相同，但无明显位置规律。观察发现，图②③⑤均能由一笔画连接所有小正方形，图①④⑥均需要两笔才能连接所有小正方形，故①④⑥为一组，②③⑤为一组。故正确答案为C。</t>
  </si>
  <si>
    <t>https://x1176937.910402.xyz/img/2024/12/24/rd37lh.png</t>
  </si>
  <si>
    <t>picture 123</t>
  </si>
  <si>
    <t>元素组成凌乱，考虑数数。
题干中图形均由直线和曲线构成，且题干图形中都存在两条曲线，且两条曲线不相交不存在公共点。观察选项，符合此规律的只有B选项。
故正确答案为B。</t>
  </si>
  <si>
    <t>https://x1176937.910402.xyz/img/2024/12/24/rd3myq.png</t>
  </si>
  <si>
    <t>picture 124</t>
  </si>
  <si>
    <t>图形元素组成不同，且无明显的属性规律，考虑数量规律。每个图都是由直线组成，优先考虑数直线，发现直线数量分别为4、8、8，没有规律。再观察，发现三个图形都是一笔画图形，A、B、C三项均为两笔画图形，只有D项为一笔画图形。
故正确答案为D。</t>
  </si>
  <si>
    <t>https://x1176937.910402.xyz/img/2024/12/24/rdcs9f.png</t>
  </si>
  <si>
    <t>picture 125</t>
  </si>
  <si>
    <t>由图②这个典型的“田”字变形，可以提示考虑“笔画”考点。①②⑥图形最少都可两笔画成；③④⑤图形最少都可一笔画成。
故正确答案为C。</t>
  </si>
  <si>
    <t>https://x1176937.910402.xyz/img/2024/12/24/rdd7tr.png</t>
  </si>
  <si>
    <t>picture 126</t>
  </si>
  <si>
    <t>元素组成相似，优先考虑样式规律。比较相邻的两个图形发现没有样式规律，其中第二个图形比第一个图形少了一条中间的竖线，但是多了上半部分的一条斜线；继续观察发现，第三个图形比第二个图形少了右下方一条小竖线，但是多了一条斜线；第四个图形比第三个图形少了一条对角线，但是右下方多了一条小竖线。
由此我们可以发现规律，即后面的图形相较于前面的图形少了一条本来存在的线，但又多了一条新的线。
A项：相较于第四个图形只是多了中间的一条小竖线，并没有少一条原来存在的线，排除。
B项：相较于第四个图形少了中间的一条横线和上面的一条斜线，多了最右侧的一条竖线和左下角的一条斜线，排除。
C项：相较于第四个图形少了中间的一条横线，但是多了最右侧的一条竖线，当选。
D项：相较于第四个图形少了中间的一条横线和右下方的一条小竖线，多了一条对角线，排除。
故正确答案为C。</t>
  </si>
  <si>
    <t>https://x1176937.910402.xyz/img/2024/12/24/rddjhw.png</t>
  </si>
  <si>
    <t>picture 127</t>
  </si>
  <si>
    <t>因题干第一和第二幅图较为敏感，由一笔画构成，故考虑一笔画。观察发现所有图形都能够一笔画构成，故所选项也应为一笔画图形，只有C项符合。
故正确答案为C。</t>
  </si>
  <si>
    <t>https://x1176937.910402.xyz/img/2024/12/24/rddvyl.png</t>
  </si>
  <si>
    <t>picture 128</t>
  </si>
  <si>
    <t>观察图形，图形存在的部分在递减，考虑数量规律，所有图形都是由等长的线段组成，分别为12、11、9、6、？，两两之间的差为1、2、3、（4），则问号处应为6-4=2条，D项符合规律。
故正确答案为D。</t>
  </si>
  <si>
    <t>https://x1176937.910402.xyz/img/2024/12/24/rdebgr.png</t>
  </si>
  <si>
    <t>picture 129</t>
  </si>
  <si>
    <t>图形元素组成不同，且属性无明显规律，因此考虑数量规律。图形封闭面特征明显，因此优先数面。各图面的数量分别为4、5、6，需要选择7个面的选项。A项是6个面，B项是4个面，因此排除A、B两项，C、D两项都是7个面，继续观察题干图形，发现题干图形的外边框的边数分别为3、4、5，问号处应选外边框为6边形的图形，因此排除C项。
故正确答案为D</t>
  </si>
  <si>
    <t>https://x1176937.910402.xyz/img/2024/12/24/rdegc2.png</t>
  </si>
  <si>
    <t>picture 130</t>
  </si>
  <si>
    <t>元素组成凌乱，考虑数量规律。观察发现图形都是一个整体，封闭空间较多，先考虑数面，图形面的数量分别为 4、3、4、3、（4），A、C两项都为4个面，无法确定选项，排除数面。再考虑数线，线段有曲有直，没有明显规律，但数线有一个特殊考点：一笔画。所有图形都是一笔画图形，选项中只有B项是一笔画。
故正确答案为B</t>
  </si>
  <si>
    <t>https://x1176937.910402.xyz/img/2024/12/24/rdel4q.png</t>
  </si>
  <si>
    <t>picture 131</t>
  </si>
  <si>
    <t>考查笔画。九格宫内的图形都可以一笔画成，选项中只有A项才能一笔画成。
故正确答案为A</t>
  </si>
  <si>
    <t>https://x1176937.910402.xyz/img/2024/12/24/rdf0s9.png</t>
  </si>
  <si>
    <t>picture 132</t>
  </si>
  <si>
    <t>观察发现，题干图形中黑色方块部分都是由一笔画构成的，排除B、C两项，并且题干图形中均没有交叉形成的出头线段，排除D项。</t>
  </si>
  <si>
    <t>https://x1176937.910402.xyz/img/2024/12/24/rdfdv1.png</t>
  </si>
  <si>
    <t>picture 133</t>
  </si>
  <si>
    <t>元素组成不同，且无明显属性规律，优先考虑数量规律。题干出现了单一直线，考虑线的数量，整体数线无规律，考虑线的细化。观察发现每幅图中横线数量和竖线数量都相差1，选项中只有B项符合。
故正确答案为B。</t>
  </si>
  <si>
    <t>https://x1176937.910402.xyz/img/2024/12/24/rdfopy.png</t>
  </si>
  <si>
    <t>picture 134</t>
  </si>
  <si>
    <t>元素组成凌乱，本题考点为数正方形中的直线数。图形中不变的为正方形外框，可变元素为正方形外框内的直线数，分别为0、1、2、3，则问号处应选择含有正方形外框且框内包含4条直线的图形。
故正确答案为D</t>
  </si>
  <si>
    <t>https://x1176937.910402.xyz/img/2024/12/24/rdg52j.png</t>
  </si>
  <si>
    <t>picture 135</t>
  </si>
  <si>
    <t>本题考点为数数、元素和属性的结合。
从左到右，小短线数依次为4、3、2、1，呈连续递减自然数列，故问号处横线应为0条，排除A、C两项。这组图整体呈现出类似对称的结构，左边两个图的三角是相同的，故而右侧的两个图的三角也应是相同的。
故正确答案为B。</t>
  </si>
  <si>
    <t>https://x1176937.910402.xyz/img/2024/12/24/rdgjxn.png</t>
  </si>
  <si>
    <t>picture 136</t>
  </si>
  <si>
    <t>本题考点为组内图形间的特点，题干图形中各部分的位置关系分别为相连、相交、相连、相交，所以问号处应该选一个相连的图，排除B选项，再观察，题干图形都是一笔画，排除C、D项。
故正确答案为A。</t>
  </si>
  <si>
    <t>https://x1176937.910402.xyz/img/2024/12/24/rdh1bd.png</t>
  </si>
  <si>
    <t>picture 137</t>
  </si>
  <si>
    <t>第一组图第一行“太”和“天”笔画相加得8，第二行“平”和“下”笔画相加得8；第二组图第一行“同”和“与”笔画相加得9，第二行“？”处和“民”笔画相加也应得9，问号处应选一个笔画为4笔的汉字。
故正确答案为B</t>
  </si>
  <si>
    <t>https://x1176937.910402.xyz/img/2024/12/24/rdhf0u.png</t>
  </si>
  <si>
    <t>picture 138</t>
  </si>
  <si>
    <t>本题考点为数线中的一笔画问题。
从左到右，图形依次有2个奇点，0个奇点，0个奇点，0个奇点，2个奇点。均为一笔画完成（笔画数=奇点数÷2，其中，含0个或2个奇点的连通图可一笔画完成）。A项有4个奇点，需两笔画完成；B项有6个奇点，需三笔画完成；C项有0个奇点，一笔画完成；D项有4个奇点，需两笔画完成。
故正确答案为C。</t>
  </si>
  <si>
    <t>https://x1176937.910402.xyz/img/2024/12/24/rdhth7.png</t>
  </si>
  <si>
    <t>picture 139</t>
  </si>
  <si>
    <t>元素组成不同，属性无明显规律，考虑数量规律。观察发现，第一组图横着的直线数均为3，竖着的直线数为0、1、2；第二组竖着直线数均为2，横着的曲线数为0、2、？，问号处应该是有4条横着的曲线的图形，只有C项符合。
故正确答案为C。</t>
  </si>
  <si>
    <t>https://x1176937.910402.xyz/img/2024/12/24/rdi8jw.png</t>
  </si>
  <si>
    <t>picture 140</t>
  </si>
  <si>
    <t>本题考查线条数。第一组图形中第二幅图的线条数=第一幅线条数+第三幅线条数=3+1=4；第二组图形中第二幅图的线条数=第一幅+第三幅=12+？=16，所以第三幅图应该是由4条线条组成。
故正确答案为A</t>
  </si>
  <si>
    <t>https://x1176937.910402.xyz/img/2024/12/24/rdiq9v.png</t>
  </si>
  <si>
    <t>picture 141</t>
  </si>
  <si>
    <t>观察发现，题干每幅图均由一个小黑圆和若干直线组成，虽然小黑点的位置在发生移动，但并没有规律。再次观察发现，题干出现线线相交，因此考虑数交点。第一组图交点数分别为2，1，2，相加之和等于5，第二组图前两幅图交点数分别为1，3，因此？处应选择一个交点数为1的图形，只有D项符合。
故正确答案为D。</t>
  </si>
  <si>
    <t>https://x1176937.910402.xyz/img/2024/12/24/rdj39o.png</t>
  </si>
  <si>
    <t>picture 142</t>
  </si>
  <si>
    <t>元素组成不同，没有明显的属性规律，考虑数量规律。九宫格，横向上没有规律，考虑竖向。第一列线的数量依次为1、2、3，第二列线的数量依次为2、2、4，前两个图形的直线数相加等于第三个图形的直线数，第三列也应该满足此规律。第三列前两个图形的直线数为4、1，因此？处应该选择一个直线数为5的图形。A选项5条直线，B选项3条直线，C选项4条直线，D选项3条直线。只有A项符合。
故正确答案为A。</t>
  </si>
  <si>
    <t>https://x1176937.910402.xyz/img/2024/12/24/rdjitq.png</t>
  </si>
  <si>
    <t>picture 143</t>
  </si>
  <si>
    <t>本题元素组成凌乱，考数数。本题数内部图形和外部图形的边数。第1、2、3组图形中，内、外部图形的边数一样多，第4、5、6组图形中，内部图形的边数比外部图形的边数少一条。
故正确答案为A。 </t>
  </si>
  <si>
    <t>https://x1176937.910402.xyz/img/2024/12/24/rdjy30.png</t>
  </si>
  <si>
    <t>picture 144</t>
  </si>
  <si>
    <t>元素组成不同，没有明显的属性规律，考虑数量规律。图形均为汉字，优先考虑笔画数。图形的笔画数依次为3、4、？、6，因此应该选择一个5笔画的汉字。A选项6笔画，B选项3笔画，C选项4笔画，D选项5笔画。只有D项符合。
故正确答案为D。</t>
  </si>
  <si>
    <t>https://x1176937.910402.xyz/img/2024/12/24/rdkdt3.png</t>
  </si>
  <si>
    <t>picture 145</t>
  </si>
  <si>
    <t>本题图形元素组成不同，优先考虑属性规律，属性无规律，考虑数量规律。题干图形有多边形，优先考虑数直线数。第一组三幅图均包含14条直线。将此规律应用到第二组图中，第二组前两幅图均包含12条直线，待选图形也应符合此规律。A、B、C三项直线条数分别为8，10，11，只有D项包含12条直线。
故正确答案为D。</t>
  </si>
  <si>
    <t>https://x1176937.910402.xyz/img/2024/12/24/rdl0m7.png</t>
  </si>
  <si>
    <t>picture 146</t>
  </si>
  <si>
    <t>本题元素组成凌乱，考数数，具体考查相交线数。每幅图均含有一个正方形，正方形发散延伸的线条个数分别为1，2，3，4，依次递增，故问号处图形中正方形发散延伸的线条数应为5，只有D项符合此规律。
故正确答案为D</t>
  </si>
  <si>
    <t>https://x1176937.910402.xyz/img/2024/12/24/rdlasq.png</t>
  </si>
  <si>
    <t>picture 147</t>
  </si>
  <si>
    <t>元素组成不同，且无明显属性规律，优先考虑数量规律。题干出现较多的封闭空间和多边形，可以考虑数面或数直线，面的数量依次为1、3、4、5、6，直线的数量依次为3、5、6、7、7，均没有规律。继续观察发现，题干图五及选项A为田字变形，考虑笔画数，题干均为1笔画图形，故问号处也为1笔画图形。A项为2笔画，B项为1笔画，C项为3笔画，D项为2笔画。只有B项符合。
故正确答案为B</t>
  </si>
  <si>
    <t>https://x1176937.910402.xyz/img/2024/12/24/rdlnaz.png</t>
  </si>
  <si>
    <t>picture 148</t>
  </si>
  <si>
    <t>元素组成凌乱，考查数数。题干图形中曲线条数都为4，所以选有4条曲线的图形，只有C项符合。
A、B、D三项图形中曲线条数分别为3、0、1。
故正确答案为C。</t>
  </si>
  <si>
    <t>https://x1176937.910402.xyz/img/2024/12/24/rdm6ff.png</t>
  </si>
  <si>
    <t>picture 149</t>
  </si>
  <si>
    <t>元素组成凌乱，考虑属性和数量规律。属性无规律，题干出现较多多边形，考虑数直线，整体数直线，第一组为9、22、9，第二组为13、14，无规律。继续观察发现，题干和选项每幅图形都分为明显的内外两部分，考虑分开数。前一组3个图形的内、外图形的直线数分别为：（3，6）、（10，12）、（4，5），外边图形的直线数与内部图形的直线数相减依次为3，2，1。后一组已给两个图形的内、外图形的直线数分别为：（5，8）、（6，8），外边图形的直线数与内部图形的直线数相减为3，2。应该选择一个外边图形的直线数与内部图形的直线数相差为1的图形。选项中只有A项符合，内、外图形的直线数分别为：（3，4）。
故正确答案为A。</t>
  </si>
  <si>
    <t>https://x1176937.910402.xyz/img/2024/12/24/rdmmxe.png</t>
  </si>
  <si>
    <t>picture 150</t>
  </si>
  <si>
    <t>元素组成凌乱，考虑线段的数量。给出的每个图形都由内外两个图形构成，第一组的线段数，外部图形多于内部图形，分别为（6，3）、（8，6）、（4，3），内外和依次为9、14、7，未体现规律性，内外差依次为3、2、1，成等差数列；第二组的线段数，内部图形多于外部图形，根据等差数列规律，内外差应依次为2、3、4。
故正确答案为B。</t>
  </si>
  <si>
    <t>https://x1176937.910402.xyz/img/2024/12/24/rdn3wt.png</t>
  </si>
  <si>
    <t>picture 151</t>
  </si>
  <si>
    <t>元素组成不同，无明显属性规律，考虑数量规律。观察题干，图1为日字变形图，C项为田字变形图，考虑笔画数，题干图形都是一笔画图形，排除C、D。比较A、B两项发现，都有正方形外框，但内部直线数不一样。观察题干，题干图形均有正方形外框，内部直线数依次递增，分别为1、2、3、4，故“？”处应该选一个内部直线数为5的图形，排除A项。
故正确答案为B</t>
  </si>
  <si>
    <t>https://x1176937.910402.xyz/img/2024/12/24/rdngw2.png</t>
  </si>
  <si>
    <t>picture 152</t>
  </si>
  <si>
    <t>题干中黑色的方块都是首或尾连接，选项只有B是首尾相连，一笔画出。
故正确答案为B</t>
  </si>
  <si>
    <t>https://x1176937.910402.xyz/img/2024/12/24/7lslr4i.png</t>
  </si>
  <si>
    <t>picture 153</t>
  </si>
  <si>
    <t>题干图形左侧部分线条数量依次为4、3、2、1，等量递减，故下一幅图左边部分线条数应为0；题干图形右边部分线条数量依次为0、2、4、6，等量递增，故下一幅图右边部分线条数应为8；观察选项，D符合此规律。
故正确答案为D。</t>
  </si>
  <si>
    <t>https://x1176937.910402.xyz/img/2024/12/24/rdo8ku.png</t>
  </si>
  <si>
    <t>picture 154</t>
  </si>
  <si>
    <t>元素组成凌乱，考查线段数量。
题干中，第一组中三幅图都一笔画图形，规律一致；第二组中前两幅图都是两笔画图形，则第三幅图也应符合此规律，只有C符合。
故正确答案为C</t>
  </si>
  <si>
    <t>https://x1176937.910402.xyz/img/2024/12/24/7lsubri.png</t>
  </si>
  <si>
    <t>picture 155</t>
  </si>
  <si>
    <t>本题元素组成凌乱，考查数数。本题数曲线，已知每个图形包含的曲线数从左到右分别为0，1，2，3，依此规律，未知图形包含的曲线数应为4。A项图形包含的曲线数为3，排除；B项为6，排除；C项为1，排除；D项为4，当选。
故正确答案为D。</t>
  </si>
  <si>
    <t>https://x1176937.910402.xyz/img/2024/12/24/rdp4su.png</t>
  </si>
  <si>
    <t>picture 156</t>
  </si>
  <si>
    <t>元素组成凌乱，考数数，具体考查直线的数量。题干图形中，直线条数依次为2、3、4、5，依次递增，所以待选图形应包含6条直线。选项中直线条数依次是6、4、3、4。
故正确答案为A。</t>
  </si>
  <si>
    <t>https://x1176937.910402.xyz/img/2024/12/24/rdy7sa.png</t>
  </si>
  <si>
    <t>picture 157</t>
  </si>
  <si>
    <t>元素组成凌乱，考数数。考查直线数量，前四个图中每个图形都含有两条直线。
A中有一条直线，B中有5条直线，C中有2条直线，D中有3条直线。
故正确答案为C。</t>
  </si>
  <si>
    <t>https://x1176937.910402.xyz/img/2024/12/24/rdym78.png</t>
  </si>
  <si>
    <t>picture 158</t>
  </si>
  <si>
    <t>元素组成不同，优先考虑属性规律。观察题干图形，所有图形都是轴对称图形，排除C、D两项。再考虑数量规律，观察发现，题干均为一笔画图形，排除A项。
故正确答案为B。</t>
  </si>
  <si>
    <t>https://x1176937.910402.xyz/img/2024/12/24/rdz2ak.png</t>
  </si>
  <si>
    <t>picture 159</t>
  </si>
  <si>
    <t>元素组成凌乱，考查数数。第一行各图形至少由一笔画成；第二行各图形至少由两笔画成；第三行各图形至少由三笔画成。A、C两项由一笔画成，B项由三笔画成，D项由两笔画成。
故正确答案为B。</t>
  </si>
  <si>
    <t>https://x1176937.910402.xyz/img/2024/12/24/rdzj8m.png</t>
  </si>
  <si>
    <t>picture 160</t>
  </si>
  <si>
    <t>元素组成不同，且无明显属性规律，考虑数量规律。题干图形均由两笔画成，选项中A、B项为三笔画，D项为一笔画。只有C项图形是两笔画成的。
故正确答案为C。</t>
  </si>
  <si>
    <t>https://x1176937.910402.xyz/img/2024/12/24/rdzy5x.png</t>
  </si>
  <si>
    <t>picture 161</t>
  </si>
  <si>
    <t>元素组成不同，题干出现明显多边形，优先考虑线数量。本题出现简单图形和汉字，对于简单图形，我们可以数线数量；对于汉字，我们可以数笔画数。因为题干中的每幅图线数量或笔画数均为5，第五幅图也应符合此规律。A项为6，B项为5，C项为16，D项为6 。
故正确答案为B。</t>
  </si>
  <si>
    <t>https://x1176937.910402.xyz/img/2024/12/24/re08ka.png</t>
  </si>
  <si>
    <t>picture 162</t>
  </si>
  <si>
    <t>元素组成不同，且无明显属性规律，考虑数量规律。观察发现，题干图形出现很多出头端点，优先考虑笔画数，发现第一组图均是两笔画图形，第二组图前两幅图均是两笔画图形，因此？处也选择一个两笔画图形，只有C选项符合。
故正确答案为C。</t>
  </si>
  <si>
    <t>https://x1176937.910402.xyz/img/2024/12/24/re0n88.png</t>
  </si>
  <si>
    <t>picture 163</t>
  </si>
  <si>
    <t xml:space="preserve"> 题目考点较难，考查黑白点间相对位置的变化。
第一组图黑球不动，白球距离黑球越来越近，黑球和白球间的线段数分别为6、3、1，二级等差为3、2；第二组图黑球不动，白球距离黑球越来越远，黑球和白球间的线段数分别为0、1、？，其二级等差也应该为1、2，故？=3。
故正确答案为A。</t>
  </si>
  <si>
    <t>https://x1176937.910402.xyz/img/2024/12/24/re18ub.png</t>
  </si>
  <si>
    <t>picture 164</t>
  </si>
  <si>
    <t>每组图形三个嘴的形状不同，排除B、D，第一组图形中帽子的线条数为3、4、5，第二组图形中帽子的线条数为4、5、（6），C选项对应的图形帽子线条数为6。
故正确答案为C。</t>
  </si>
  <si>
    <t>https://x1176937.910402.xyz/img/2024/12/24/re1rtw.png</t>
  </si>
  <si>
    <t>picture 165</t>
  </si>
  <si>
    <t>元素组成不同，无明显属性规律，考虑数量规律。题干图形出现单一直线，考虑数直线，五个图形的直线数分别为8、7、6、5、4，故应该选3条直线数的图形。
故正确答案为B</t>
  </si>
  <si>
    <t>https://x1176937.910402.xyz/img/2024/12/24/re1yiw.png</t>
  </si>
  <si>
    <t>picture 166</t>
  </si>
  <si>
    <t>元素组成凌乱，考查一笔画。九宫格第一行都是一笔画，第二行都是两笔画，第三行都是三笔画。A、B两项均是两笔画，C项可以一笔完成。D项符合题意。
故正确答案为D。</t>
  </si>
  <si>
    <t>https://x1176937.910402.xyz/img/2024/12/24/re2fb8.png</t>
  </si>
  <si>
    <t>picture 167</t>
  </si>
  <si>
    <t>元素组成凌乱，考查数数。
观察可知，前五个图形中的线条数依次为10、9、8、7、6，因此接下来的图形应该有5条线段。
故正确答案为A</t>
  </si>
  <si>
    <t>https://x1176937.910402.xyz/img/2024/12/24/re2v9m.png</t>
  </si>
  <si>
    <t>picture 168</t>
  </si>
  <si>
    <t>元素组成不同，无明显属性规律，考虑数量规律。观察发现，第一组图每幅图都有两条横线，第二组图前两幅图每幅图都有两条竖线，只有C项符合。
故正确答案为C。</t>
  </si>
  <si>
    <t>https://x1176937.910402.xyz/img/2024/12/24/re3bgi.png</t>
  </si>
  <si>
    <t>picture 169</t>
  </si>
  <si>
    <t>题干中字母均可以一笔画成，选项中仅D项可以一笔画，A、B、C三项都要2笔完成。
故正确答案为D。</t>
  </si>
  <si>
    <t>https://x1176937.910402.xyz/img/2024/12/24/re3nlj.png</t>
  </si>
  <si>
    <t>picture 170</t>
  </si>
  <si>
    <t>元素组成凌乱，考数数。数曲线，已知图形曲线数分别是1、2、3、4、（5），呈等差数列，图中只有选项B曲线数为5。
故正确答案为B。 </t>
  </si>
  <si>
    <t>https://x1176937.910402.xyz/img/2024/12/24/re465n.png</t>
  </si>
  <si>
    <t>picture 171</t>
  </si>
  <si>
    <t>元素组成凌乱，考数数。数笔画，本题每幅图形都是由一笔画成。
故正确答案为C。 </t>
  </si>
  <si>
    <t>https://x1176937.910402.xyz/img/2024/12/24/re4jxp.png</t>
  </si>
  <si>
    <t>picture 172</t>
  </si>
  <si>
    <t>元素组成凌乱，考查数量规律。题干图形均可以一笔画成，那么未知图形也应由一笔画成。选项笔画数依次为2、2、3、1。
故正确答案为D。</t>
  </si>
  <si>
    <t>https://x1176937.910402.xyz/img/2024/12/24/re52yi.png</t>
  </si>
  <si>
    <t>picture 173</t>
  </si>
  <si>
    <t>https://x1176937.910402.xyz/img/2024/12/24/re5idi.png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</si>
</sst>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6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png"/><Relationship Id="rId98" Type="http://schemas.openxmlformats.org/officeDocument/2006/relationships/image" Target="media/image98.png"/><Relationship Id="rId97" Type="http://schemas.openxmlformats.org/officeDocument/2006/relationships/image" Target="media/image97.png"/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3" Type="http://schemas.openxmlformats.org/officeDocument/2006/relationships/image" Target="media/image173.png"/><Relationship Id="rId172" Type="http://schemas.openxmlformats.org/officeDocument/2006/relationships/image" Target="media/image172.png"/><Relationship Id="rId171" Type="http://schemas.openxmlformats.org/officeDocument/2006/relationships/image" Target="media/image171.png"/><Relationship Id="rId170" Type="http://schemas.openxmlformats.org/officeDocument/2006/relationships/image" Target="media/image170.png"/><Relationship Id="rId17" Type="http://schemas.openxmlformats.org/officeDocument/2006/relationships/image" Target="media/image17.png"/><Relationship Id="rId169" Type="http://schemas.openxmlformats.org/officeDocument/2006/relationships/image" Target="media/image169.png"/><Relationship Id="rId168" Type="http://schemas.openxmlformats.org/officeDocument/2006/relationships/image" Target="media/image168.png"/><Relationship Id="rId167" Type="http://schemas.openxmlformats.org/officeDocument/2006/relationships/image" Target="media/image167.png"/><Relationship Id="rId166" Type="http://schemas.openxmlformats.org/officeDocument/2006/relationships/image" Target="media/image166.png"/><Relationship Id="rId165" Type="http://schemas.openxmlformats.org/officeDocument/2006/relationships/image" Target="media/image165.png"/><Relationship Id="rId164" Type="http://schemas.openxmlformats.org/officeDocument/2006/relationships/image" Target="media/image164.png"/><Relationship Id="rId163" Type="http://schemas.openxmlformats.org/officeDocument/2006/relationships/image" Target="media/image163.png"/><Relationship Id="rId162" Type="http://schemas.openxmlformats.org/officeDocument/2006/relationships/image" Target="media/image162.png"/><Relationship Id="rId161" Type="http://schemas.openxmlformats.org/officeDocument/2006/relationships/image" Target="media/image161.png"/><Relationship Id="rId160" Type="http://schemas.openxmlformats.org/officeDocument/2006/relationships/image" Target="media/image160.png"/><Relationship Id="rId16" Type="http://schemas.openxmlformats.org/officeDocument/2006/relationships/image" Target="media/image16.png"/><Relationship Id="rId159" Type="http://schemas.openxmlformats.org/officeDocument/2006/relationships/image" Target="media/image159.png"/><Relationship Id="rId158" Type="http://schemas.openxmlformats.org/officeDocument/2006/relationships/image" Target="media/image158.png"/><Relationship Id="rId157" Type="http://schemas.openxmlformats.org/officeDocument/2006/relationships/image" Target="media/image157.png"/><Relationship Id="rId156" Type="http://schemas.openxmlformats.org/officeDocument/2006/relationships/image" Target="media/image156.png"/><Relationship Id="rId155" Type="http://schemas.openxmlformats.org/officeDocument/2006/relationships/image" Target="media/image155.png"/><Relationship Id="rId154" Type="http://schemas.openxmlformats.org/officeDocument/2006/relationships/image" Target="media/image154.png"/><Relationship Id="rId153" Type="http://schemas.openxmlformats.org/officeDocument/2006/relationships/image" Target="media/image153.png"/><Relationship Id="rId152" Type="http://schemas.openxmlformats.org/officeDocument/2006/relationships/image" Target="media/image152.png"/><Relationship Id="rId151" Type="http://schemas.openxmlformats.org/officeDocument/2006/relationships/image" Target="media/image151.png"/><Relationship Id="rId150" Type="http://schemas.openxmlformats.org/officeDocument/2006/relationships/image" Target="media/image150.png"/><Relationship Id="rId15" Type="http://schemas.openxmlformats.org/officeDocument/2006/relationships/image" Target="media/image15.png"/><Relationship Id="rId149" Type="http://schemas.openxmlformats.org/officeDocument/2006/relationships/image" Target="media/image149.png"/><Relationship Id="rId148" Type="http://schemas.openxmlformats.org/officeDocument/2006/relationships/image" Target="media/image148.png"/><Relationship Id="rId147" Type="http://schemas.openxmlformats.org/officeDocument/2006/relationships/image" Target="media/image147.png"/><Relationship Id="rId146" Type="http://schemas.openxmlformats.org/officeDocument/2006/relationships/image" Target="media/image146.png"/><Relationship Id="rId145" Type="http://schemas.openxmlformats.org/officeDocument/2006/relationships/image" Target="media/image145.png"/><Relationship Id="rId144" Type="http://schemas.openxmlformats.org/officeDocument/2006/relationships/image" Target="media/image144.png"/><Relationship Id="rId143" Type="http://schemas.openxmlformats.org/officeDocument/2006/relationships/image" Target="media/image143.png"/><Relationship Id="rId142" Type="http://schemas.openxmlformats.org/officeDocument/2006/relationships/image" Target="media/image142.png"/><Relationship Id="rId141" Type="http://schemas.openxmlformats.org/officeDocument/2006/relationships/image" Target="media/image141.png"/><Relationship Id="rId140" Type="http://schemas.openxmlformats.org/officeDocument/2006/relationships/image" Target="media/image140.png"/><Relationship Id="rId14" Type="http://schemas.openxmlformats.org/officeDocument/2006/relationships/image" Target="media/image14.png"/><Relationship Id="rId139" Type="http://schemas.openxmlformats.org/officeDocument/2006/relationships/image" Target="media/image139.png"/><Relationship Id="rId138" Type="http://schemas.openxmlformats.org/officeDocument/2006/relationships/image" Target="media/image138.png"/><Relationship Id="rId137" Type="http://schemas.openxmlformats.org/officeDocument/2006/relationships/image" Target="media/image137.png"/><Relationship Id="rId136" Type="http://schemas.openxmlformats.org/officeDocument/2006/relationships/image" Target="media/image136.png"/><Relationship Id="rId135" Type="http://schemas.openxmlformats.org/officeDocument/2006/relationships/image" Target="media/image135.png"/><Relationship Id="rId134" Type="http://schemas.openxmlformats.org/officeDocument/2006/relationships/image" Target="media/image134.png"/><Relationship Id="rId133" Type="http://schemas.openxmlformats.org/officeDocument/2006/relationships/image" Target="media/image133.png"/><Relationship Id="rId132" Type="http://schemas.openxmlformats.org/officeDocument/2006/relationships/image" Target="media/image132.png"/><Relationship Id="rId131" Type="http://schemas.openxmlformats.org/officeDocument/2006/relationships/image" Target="media/image131.png"/><Relationship Id="rId130" Type="http://schemas.openxmlformats.org/officeDocument/2006/relationships/image" Target="media/image130.png"/><Relationship Id="rId13" Type="http://schemas.openxmlformats.org/officeDocument/2006/relationships/image" Target="media/image13.png"/><Relationship Id="rId129" Type="http://schemas.openxmlformats.org/officeDocument/2006/relationships/image" Target="media/image129.png"/><Relationship Id="rId128" Type="http://schemas.openxmlformats.org/officeDocument/2006/relationships/image" Target="media/image128.png"/><Relationship Id="rId127" Type="http://schemas.openxmlformats.org/officeDocument/2006/relationships/image" Target="media/image127.png"/><Relationship Id="rId126" Type="http://schemas.openxmlformats.org/officeDocument/2006/relationships/image" Target="media/image126.png"/><Relationship Id="rId125" Type="http://schemas.openxmlformats.org/officeDocument/2006/relationships/image" Target="media/image125.png"/><Relationship Id="rId124" Type="http://schemas.openxmlformats.org/officeDocument/2006/relationships/image" Target="media/image124.png"/><Relationship Id="rId123" Type="http://schemas.openxmlformats.org/officeDocument/2006/relationships/image" Target="media/image123.png"/><Relationship Id="rId122" Type="http://schemas.openxmlformats.org/officeDocument/2006/relationships/image" Target="media/image122.png"/><Relationship Id="rId121" Type="http://schemas.openxmlformats.org/officeDocument/2006/relationships/image" Target="media/image121.png"/><Relationship Id="rId120" Type="http://schemas.openxmlformats.org/officeDocument/2006/relationships/image" Target="media/image120.png"/><Relationship Id="rId12" Type="http://schemas.openxmlformats.org/officeDocument/2006/relationships/image" Target="media/image12.png"/><Relationship Id="rId119" Type="http://schemas.openxmlformats.org/officeDocument/2006/relationships/image" Target="media/image119.png"/><Relationship Id="rId118" Type="http://schemas.openxmlformats.org/officeDocument/2006/relationships/image" Target="media/image118.png"/><Relationship Id="rId117" Type="http://schemas.openxmlformats.org/officeDocument/2006/relationships/image" Target="media/image117.png"/><Relationship Id="rId116" Type="http://schemas.openxmlformats.org/officeDocument/2006/relationships/image" Target="media/image116.png"/><Relationship Id="rId115" Type="http://schemas.openxmlformats.org/officeDocument/2006/relationships/image" Target="media/image115.png"/><Relationship Id="rId114" Type="http://schemas.openxmlformats.org/officeDocument/2006/relationships/image" Target="media/image114.png"/><Relationship Id="rId113" Type="http://schemas.openxmlformats.org/officeDocument/2006/relationships/image" Target="media/image113.png"/><Relationship Id="rId112" Type="http://schemas.openxmlformats.org/officeDocument/2006/relationships/image" Target="media/image112.png"/><Relationship Id="rId111" Type="http://schemas.openxmlformats.org/officeDocument/2006/relationships/image" Target="media/image111.png"/><Relationship Id="rId110" Type="http://schemas.openxmlformats.org/officeDocument/2006/relationships/image" Target="media/image110.png"/><Relationship Id="rId11" Type="http://schemas.openxmlformats.org/officeDocument/2006/relationships/image" Target="media/image11.png"/><Relationship Id="rId109" Type="http://schemas.openxmlformats.org/officeDocument/2006/relationships/image" Target="media/image109.png"/><Relationship Id="rId108" Type="http://schemas.openxmlformats.org/officeDocument/2006/relationships/image" Target="media/image108.png"/><Relationship Id="rId107" Type="http://schemas.openxmlformats.org/officeDocument/2006/relationships/image" Target="media/image107.png"/><Relationship Id="rId106" Type="http://schemas.openxmlformats.org/officeDocument/2006/relationships/image" Target="media/image106.png"/><Relationship Id="rId105" Type="http://schemas.openxmlformats.org/officeDocument/2006/relationships/image" Target="media/image105.png"/><Relationship Id="rId104" Type="http://schemas.openxmlformats.org/officeDocument/2006/relationships/image" Target="media/image104.png"/><Relationship Id="rId103" Type="http://schemas.openxmlformats.org/officeDocument/2006/relationships/image" Target="media/image103.png"/><Relationship Id="rId102" Type="http://schemas.openxmlformats.org/officeDocument/2006/relationships/image" Target="media/image102.png"/><Relationship Id="rId101" Type="http://schemas.openxmlformats.org/officeDocument/2006/relationships/image" Target="media/image101.png"/><Relationship Id="rId100" Type="http://schemas.openxmlformats.org/officeDocument/2006/relationships/image" Target="media/image100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x1176937.910402.xyz/img/2024/12/24/rap67t.png" TargetMode="External"/><Relationship Id="rId7" Type="http://schemas.openxmlformats.org/officeDocument/2006/relationships/hyperlink" Target="https://x1176937.910402.xyz/img/2024/12/24/rb0l3u.png" TargetMode="External"/><Relationship Id="rId6" Type="http://schemas.openxmlformats.org/officeDocument/2006/relationships/hyperlink" Target="https://x1176937.910402.xyz/img/2024/12/24/rcd24j.png" TargetMode="External"/><Relationship Id="rId5" Type="http://schemas.openxmlformats.org/officeDocument/2006/relationships/hyperlink" Target="https://x1176937.910402.xyz/img/2024/12/24/rdegc2.png" TargetMode="External"/><Relationship Id="rId4" Type="http://schemas.openxmlformats.org/officeDocument/2006/relationships/hyperlink" Target="https://x1176937.910402.xyz/img/2024/12/24/rdkdt3.png" TargetMode="External"/><Relationship Id="rId3" Type="http://schemas.openxmlformats.org/officeDocument/2006/relationships/hyperlink" Target="https://x1176937.910402.xyz/img/2024/12/24/rdzj8m.png" TargetMode="External"/><Relationship Id="rId2" Type="http://schemas.openxmlformats.org/officeDocument/2006/relationships/hyperlink" Target="https://x1176937.910402.xyz/img/2024/12/24/re3nlj.png" TargetMode="External"/><Relationship Id="rId1" Type="http://schemas.openxmlformats.org/officeDocument/2006/relationships/hyperlink" Target="https://x1176937.910402.xyz/img/2024/12/24/re5idi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5"/>
  <sheetViews>
    <sheetView tabSelected="1" workbookViewId="0">
      <selection activeCell="C2" sqref="C2"/>
    </sheetView>
  </sheetViews>
  <sheetFormatPr defaultColWidth="9" defaultRowHeight="14.4" outlineLevelCol="5"/>
  <cols>
    <col min="1" max="1" width="10.7777777777778" customWidth="1"/>
    <col min="2" max="2" width="13" customWidth="1"/>
    <col min="3" max="3" width="65.5555555555556" customWidth="1"/>
    <col min="4" max="4" width="7.66666666666667" customWidth="1"/>
    <col min="5" max="5" width="31.7777777777778" customWidth="1"/>
    <col min="6" max="6" width="61.444444444444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t="s">
        <v>5</v>
      </c>
    </row>
    <row r="2" ht="409.5" spans="1:6">
      <c r="A2">
        <v>75</v>
      </c>
      <c r="B2" t="s">
        <v>6</v>
      </c>
      <c r="C2" t="str">
        <f>_xlfn.DISPIMG("ID_D6B9FCECADF64347913CD53E3C4CBE70",1)</f>
        <v>=DISPIMG("ID_D6B9FCECADF64347913CD53E3C4CBE70",1)</v>
      </c>
      <c r="D2" t="s">
        <v>7</v>
      </c>
      <c r="E2" s="3" t="s">
        <v>8</v>
      </c>
      <c r="F2" t="s">
        <v>9</v>
      </c>
    </row>
    <row r="3" ht="409.5" spans="1:6">
      <c r="A3">
        <v>68</v>
      </c>
      <c r="B3" t="s">
        <v>10</v>
      </c>
      <c r="C3" t="str">
        <f>_xlfn.DISPIMG("ID_FE338DF665A44D67A05E62409174943F",1)</f>
        <v>=DISPIMG("ID_FE338DF665A44D67A05E62409174943F",1)</v>
      </c>
      <c r="D3" t="s">
        <v>11</v>
      </c>
      <c r="E3" s="3" t="s">
        <v>12</v>
      </c>
      <c r="F3" s="4" t="s">
        <v>13</v>
      </c>
    </row>
    <row r="4" ht="388.8" spans="1:6">
      <c r="A4">
        <v>59</v>
      </c>
      <c r="B4" t="s">
        <v>14</v>
      </c>
      <c r="C4" t="str">
        <f>_xlfn.DISPIMG("ID_38105245A1FB40D0AAAAAFC442720F9D",1)</f>
        <v>=DISPIMG("ID_38105245A1FB40D0AAAAAFC442720F9D",1)</v>
      </c>
      <c r="D4" t="s">
        <v>7</v>
      </c>
      <c r="E4" s="3" t="s">
        <v>15</v>
      </c>
      <c r="F4" t="s">
        <v>16</v>
      </c>
    </row>
    <row r="5" ht="409.5" spans="1:6">
      <c r="A5">
        <v>60</v>
      </c>
      <c r="B5" t="s">
        <v>17</v>
      </c>
      <c r="C5" t="str">
        <f>_xlfn.DISPIMG("ID_173F34901103468795978ECC6A086C6D",1)</f>
        <v>=DISPIMG("ID_173F34901103468795978ECC6A086C6D",1)</v>
      </c>
      <c r="D5" t="s">
        <v>11</v>
      </c>
      <c r="E5" s="3" t="s">
        <v>18</v>
      </c>
      <c r="F5" t="s">
        <v>19</v>
      </c>
    </row>
    <row r="6" ht="388.8" spans="1:6">
      <c r="A6">
        <v>53</v>
      </c>
      <c r="B6" t="s">
        <v>20</v>
      </c>
      <c r="C6" t="str">
        <f>_xlfn.DISPIMG("ID_5FF7147F381740BB887F6F033B628778",1)</f>
        <v>=DISPIMG("ID_5FF7147F381740BB887F6F033B628778",1)</v>
      </c>
      <c r="D6" t="s">
        <v>21</v>
      </c>
      <c r="E6" s="3" t="s">
        <v>22</v>
      </c>
      <c r="F6" t="s">
        <v>23</v>
      </c>
    </row>
    <row r="7" ht="409.5" spans="1:6">
      <c r="A7">
        <v>52</v>
      </c>
      <c r="B7" t="s">
        <v>24</v>
      </c>
      <c r="C7" t="str">
        <f>_xlfn.DISPIMG("ID_78A8288D5A7940EB822EC318E7E8222F",1)</f>
        <v>=DISPIMG("ID_78A8288D5A7940EB822EC318E7E8222F",1)</v>
      </c>
      <c r="D7" t="s">
        <v>7</v>
      </c>
      <c r="E7" s="3" t="s">
        <v>25</v>
      </c>
      <c r="F7" t="s">
        <v>26</v>
      </c>
    </row>
    <row r="8" ht="409.5" spans="1:6">
      <c r="A8">
        <v>83</v>
      </c>
      <c r="B8" t="s">
        <v>27</v>
      </c>
      <c r="C8" t="str">
        <f>_xlfn.DISPIMG("ID_EAE4411FAC3A475791B95ABFA34BAF99",1)</f>
        <v>=DISPIMG("ID_EAE4411FAC3A475791B95ABFA34BAF99",1)</v>
      </c>
      <c r="D8" t="s">
        <v>21</v>
      </c>
      <c r="E8" s="3" t="s">
        <v>28</v>
      </c>
      <c r="F8" t="s">
        <v>29</v>
      </c>
    </row>
    <row r="9" ht="360" spans="1:6">
      <c r="A9">
        <v>51</v>
      </c>
      <c r="B9" t="s">
        <v>30</v>
      </c>
      <c r="C9" t="str">
        <f>_xlfn.DISPIMG("ID_FD5D84AED5154A108DC26E0A3784DC24",1)</f>
        <v>=DISPIMG("ID_FD5D84AED5154A108DC26E0A3784DC24",1)</v>
      </c>
      <c r="D9" t="s">
        <v>31</v>
      </c>
      <c r="E9" s="3" t="s">
        <v>32</v>
      </c>
      <c r="F9" t="s">
        <v>33</v>
      </c>
    </row>
    <row r="10" ht="409.5" spans="1:6">
      <c r="A10">
        <v>47</v>
      </c>
      <c r="B10" t="s">
        <v>34</v>
      </c>
      <c r="C10" t="str">
        <f>_xlfn.DISPIMG("ID_7D61BEA572C944588503D1C06C453D01",1)</f>
        <v>=DISPIMG("ID_7D61BEA572C944588503D1C06C453D01",1)</v>
      </c>
      <c r="D10" t="s">
        <v>21</v>
      </c>
      <c r="E10" s="3" t="s">
        <v>35</v>
      </c>
      <c r="F10" t="s">
        <v>36</v>
      </c>
    </row>
    <row r="11" ht="409.5" spans="1:6">
      <c r="A11">
        <v>68</v>
      </c>
      <c r="B11" t="s">
        <v>37</v>
      </c>
      <c r="C11" t="str">
        <f>_xlfn.DISPIMG("ID_36149DA8AEE249BB92B8820B83FD94C2",1)</f>
        <v>=DISPIMG("ID_36149DA8AEE249BB92B8820B83FD94C2",1)</v>
      </c>
      <c r="D11" t="s">
        <v>7</v>
      </c>
      <c r="E11" s="3" t="s">
        <v>38</v>
      </c>
      <c r="F11" s="4" t="s">
        <v>39</v>
      </c>
    </row>
    <row r="12" ht="409.5" spans="1:6">
      <c r="A12">
        <v>68</v>
      </c>
      <c r="B12" t="s">
        <v>40</v>
      </c>
      <c r="C12" t="str">
        <f>_xlfn.DISPIMG("ID_51F85D02A9064B9996F6520CDA355DCF",1)</f>
        <v>=DISPIMG("ID_51F85D02A9064B9996F6520CDA355DCF",1)</v>
      </c>
      <c r="D12" t="s">
        <v>21</v>
      </c>
      <c r="E12" s="3" t="s">
        <v>41</v>
      </c>
      <c r="F12" t="s">
        <v>42</v>
      </c>
    </row>
    <row r="13" ht="409.5" spans="1:6">
      <c r="A13">
        <v>72</v>
      </c>
      <c r="B13" t="s">
        <v>43</v>
      </c>
      <c r="C13" t="str">
        <f>_xlfn.DISPIMG("ID_ACEC93A5AC964D1BA2ED5FE45BCC151B",1)</f>
        <v>=DISPIMG("ID_ACEC93A5AC964D1BA2ED5FE45BCC151B",1)</v>
      </c>
      <c r="D13" t="s">
        <v>21</v>
      </c>
      <c r="E13" s="3" t="s">
        <v>44</v>
      </c>
      <c r="F13" t="s">
        <v>45</v>
      </c>
    </row>
    <row r="14" ht="409.5" spans="1:6">
      <c r="A14">
        <v>36</v>
      </c>
      <c r="B14" t="s">
        <v>46</v>
      </c>
      <c r="C14" t="str">
        <f>_xlfn.DISPIMG("ID_F3680C33C446403DB270A0ED1B527670",1)</f>
        <v>=DISPIMG("ID_F3680C33C446403DB270A0ED1B527670",1)</v>
      </c>
      <c r="D14" t="s">
        <v>31</v>
      </c>
      <c r="E14" s="3" t="s">
        <v>47</v>
      </c>
      <c r="F14" t="s">
        <v>48</v>
      </c>
    </row>
    <row r="15" ht="409.5" spans="1:6">
      <c r="A15">
        <v>72</v>
      </c>
      <c r="B15" t="s">
        <v>49</v>
      </c>
      <c r="C15" t="str">
        <f>_xlfn.DISPIMG("ID_A05062BABEF740F3ACE2B13E3212FF09",1)</f>
        <v>=DISPIMG("ID_A05062BABEF740F3ACE2B13E3212FF09",1)</v>
      </c>
      <c r="D15" t="s">
        <v>31</v>
      </c>
      <c r="E15" s="3" t="s">
        <v>50</v>
      </c>
      <c r="F15" t="s">
        <v>51</v>
      </c>
    </row>
    <row r="16" ht="360" spans="1:6">
      <c r="A16">
        <v>77</v>
      </c>
      <c r="B16" t="s">
        <v>52</v>
      </c>
      <c r="C16" t="str">
        <f>_xlfn.DISPIMG("ID_EDE832010A8D4143A79647EDFDAF0515",1)</f>
        <v>=DISPIMG("ID_EDE832010A8D4143A79647EDFDAF0515",1)</v>
      </c>
      <c r="D16" t="s">
        <v>7</v>
      </c>
      <c r="E16" s="3" t="s">
        <v>53</v>
      </c>
      <c r="F16" t="s">
        <v>54</v>
      </c>
    </row>
    <row r="17" ht="409.5" spans="1:6">
      <c r="A17">
        <v>68</v>
      </c>
      <c r="B17" t="s">
        <v>55</v>
      </c>
      <c r="C17" t="str">
        <f>_xlfn.DISPIMG("ID_3D5B486FC8A2492C9BA7EA3C8514D081",1)</f>
        <v>=DISPIMG("ID_3D5B486FC8A2492C9BA7EA3C8514D081",1)</v>
      </c>
      <c r="D17" t="s">
        <v>31</v>
      </c>
      <c r="E17" s="3" t="s">
        <v>56</v>
      </c>
      <c r="F17" t="s">
        <v>57</v>
      </c>
    </row>
    <row r="18" ht="409.5" spans="1:6">
      <c r="A18">
        <v>73</v>
      </c>
      <c r="B18" t="s">
        <v>58</v>
      </c>
      <c r="C18" t="str">
        <f>_xlfn.DISPIMG("ID_89667708DFF04A7284C9D94A08F0FFBB",1)</f>
        <v>=DISPIMG("ID_89667708DFF04A7284C9D94A08F0FFBB",1)</v>
      </c>
      <c r="D18" t="s">
        <v>11</v>
      </c>
      <c r="E18" s="3" t="s">
        <v>59</v>
      </c>
      <c r="F18" t="s">
        <v>60</v>
      </c>
    </row>
    <row r="19" ht="409.5" spans="1:6">
      <c r="A19">
        <v>52</v>
      </c>
      <c r="B19" t="s">
        <v>61</v>
      </c>
      <c r="C19" t="str">
        <f>_xlfn.DISPIMG("ID_7E56466599034AA3B66200BACC4E73CB",1)</f>
        <v>=DISPIMG("ID_7E56466599034AA3B66200BACC4E73CB",1)</v>
      </c>
      <c r="D19" t="s">
        <v>7</v>
      </c>
      <c r="E19" s="3" t="s">
        <v>62</v>
      </c>
      <c r="F19" t="s">
        <v>63</v>
      </c>
    </row>
    <row r="20" ht="409.5" spans="1:6">
      <c r="A20">
        <v>69</v>
      </c>
      <c r="B20" t="s">
        <v>64</v>
      </c>
      <c r="C20" t="str">
        <f>_xlfn.DISPIMG("ID_0269EC9F4BD44B78911B9D25FAF6CE30",1)</f>
        <v>=DISPIMG("ID_0269EC9F4BD44B78911B9D25FAF6CE30",1)</v>
      </c>
      <c r="D20" t="s">
        <v>31</v>
      </c>
      <c r="E20" s="3" t="s">
        <v>65</v>
      </c>
      <c r="F20" t="s">
        <v>66</v>
      </c>
    </row>
    <row r="21" ht="409.5" spans="1:6">
      <c r="A21">
        <v>77</v>
      </c>
      <c r="B21" t="s">
        <v>67</v>
      </c>
      <c r="C21" t="str">
        <f>_xlfn.DISPIMG("ID_58DDCC6B8EEB4AA09CEAC8D17F1AFE94",1)</f>
        <v>=DISPIMG("ID_58DDCC6B8EEB4AA09CEAC8D17F1AFE94",1)</v>
      </c>
      <c r="D21" t="s">
        <v>31</v>
      </c>
      <c r="E21" s="3" t="s">
        <v>68</v>
      </c>
      <c r="F21" t="s">
        <v>69</v>
      </c>
    </row>
    <row r="22" ht="409.5" spans="1:6">
      <c r="A22">
        <v>66</v>
      </c>
      <c r="B22" t="s">
        <v>70</v>
      </c>
      <c r="C22" t="str">
        <f>_xlfn.DISPIMG("ID_4FF398F55A1F43B086718CB97B72C932",1)</f>
        <v>=DISPIMG("ID_4FF398F55A1F43B086718CB97B72C932",1)</v>
      </c>
      <c r="D22" t="s">
        <v>21</v>
      </c>
      <c r="E22" s="3" t="s">
        <v>71</v>
      </c>
      <c r="F22" t="s">
        <v>72</v>
      </c>
    </row>
    <row r="23" ht="409.5" spans="1:6">
      <c r="A23">
        <v>71</v>
      </c>
      <c r="B23" t="s">
        <v>73</v>
      </c>
      <c r="C23" t="str">
        <f>_xlfn.DISPIMG("ID_DBDE3C50527F48328EF0CC353168778F",1)</f>
        <v>=DISPIMG("ID_DBDE3C50527F48328EF0CC353168778F",1)</v>
      </c>
      <c r="D23" t="s">
        <v>21</v>
      </c>
      <c r="E23" s="3" t="s">
        <v>74</v>
      </c>
      <c r="F23" t="s">
        <v>75</v>
      </c>
    </row>
    <row r="24" ht="409.5" spans="1:6">
      <c r="A24">
        <v>68</v>
      </c>
      <c r="B24" t="s">
        <v>76</v>
      </c>
      <c r="C24" t="str">
        <f>_xlfn.DISPIMG("ID_D91ED34AD8114791A50EFD25F19F1310",1)</f>
        <v>=DISPIMG("ID_D91ED34AD8114791A50EFD25F19F1310",1)</v>
      </c>
      <c r="D24" t="s">
        <v>21</v>
      </c>
      <c r="E24" s="3" t="s">
        <v>77</v>
      </c>
      <c r="F24" t="s">
        <v>78</v>
      </c>
    </row>
    <row r="25" ht="409.5" spans="1:6">
      <c r="A25">
        <v>45</v>
      </c>
      <c r="B25" t="s">
        <v>79</v>
      </c>
      <c r="C25" t="str">
        <f>_xlfn.DISPIMG("ID_BBA65FDF87A347DF875359AF65D00154",1)</f>
        <v>=DISPIMG("ID_BBA65FDF87A347DF875359AF65D00154",1)</v>
      </c>
      <c r="D25" t="s">
        <v>31</v>
      </c>
      <c r="E25" s="3" t="s">
        <v>80</v>
      </c>
      <c r="F25" t="s">
        <v>81</v>
      </c>
    </row>
    <row r="26" ht="409.5" spans="1:6">
      <c r="A26">
        <v>40</v>
      </c>
      <c r="B26" t="s">
        <v>82</v>
      </c>
      <c r="C26" t="str">
        <f>_xlfn.DISPIMG("ID_AF07AFFE04E0406BB3D18AF9B9D02083",1)</f>
        <v>=DISPIMG("ID_AF07AFFE04E0406BB3D18AF9B9D02083",1)</v>
      </c>
      <c r="D26" t="s">
        <v>7</v>
      </c>
      <c r="E26" s="3" t="s">
        <v>83</v>
      </c>
      <c r="F26" t="s">
        <v>84</v>
      </c>
    </row>
    <row r="27" ht="409.5" spans="1:6">
      <c r="A27">
        <v>61</v>
      </c>
      <c r="B27" t="s">
        <v>85</v>
      </c>
      <c r="C27" t="str">
        <f>_xlfn.DISPIMG("ID_236AD485E1084F6589B304EA22779438",1)</f>
        <v>=DISPIMG("ID_236AD485E1084F6589B304EA22779438",1)</v>
      </c>
      <c r="D27" t="s">
        <v>31</v>
      </c>
      <c r="E27" s="3" t="s">
        <v>86</v>
      </c>
      <c r="F27" t="s">
        <v>87</v>
      </c>
    </row>
    <row r="28" ht="403.2" spans="1:6">
      <c r="A28">
        <v>39</v>
      </c>
      <c r="B28" t="s">
        <v>88</v>
      </c>
      <c r="C28" t="str">
        <f>_xlfn.DISPIMG("ID_F58604E1A3864C7793483704DA32F0F6",1)</f>
        <v>=DISPIMG("ID_F58604E1A3864C7793483704DA32F0F6",1)</v>
      </c>
      <c r="D28" t="s">
        <v>7</v>
      </c>
      <c r="E28" s="3" t="s">
        <v>89</v>
      </c>
      <c r="F28" t="s">
        <v>90</v>
      </c>
    </row>
    <row r="29" ht="374.4" spans="1:6">
      <c r="A29">
        <v>66</v>
      </c>
      <c r="B29" t="s">
        <v>91</v>
      </c>
      <c r="C29" t="str">
        <f>_xlfn.DISPIMG("ID_805974AFC82341AA90D86E883FC994D1",1)</f>
        <v>=DISPIMG("ID_805974AFC82341AA90D86E883FC994D1",1)</v>
      </c>
      <c r="D29" t="s">
        <v>21</v>
      </c>
      <c r="E29" s="3" t="s">
        <v>92</v>
      </c>
      <c r="F29" t="s">
        <v>93</v>
      </c>
    </row>
    <row r="30" ht="409.5" spans="1:6">
      <c r="A30">
        <v>63</v>
      </c>
      <c r="B30" t="s">
        <v>94</v>
      </c>
      <c r="C30" t="str">
        <f>_xlfn.DISPIMG("ID_38D90BC9E13A426F923B339CB155C4F3",1)</f>
        <v>=DISPIMG("ID_38D90BC9E13A426F923B339CB155C4F3",1)</v>
      </c>
      <c r="D30" t="s">
        <v>31</v>
      </c>
      <c r="E30" s="3" t="s">
        <v>95</v>
      </c>
      <c r="F30" t="s">
        <v>96</v>
      </c>
    </row>
    <row r="31" ht="409.5" spans="1:6">
      <c r="A31">
        <v>58</v>
      </c>
      <c r="B31" t="s">
        <v>97</v>
      </c>
      <c r="C31" t="str">
        <f>_xlfn.DISPIMG("ID_BB4FFC832BCB4232A6DBE08859C6E852",1)</f>
        <v>=DISPIMG("ID_BB4FFC832BCB4232A6DBE08859C6E852",1)</v>
      </c>
      <c r="D31" t="s">
        <v>31</v>
      </c>
      <c r="E31" s="3" t="s">
        <v>98</v>
      </c>
      <c r="F31" t="s">
        <v>99</v>
      </c>
    </row>
    <row r="32" ht="345.6" spans="1:6">
      <c r="A32">
        <v>78</v>
      </c>
      <c r="B32" t="s">
        <v>100</v>
      </c>
      <c r="C32" t="str">
        <f>_xlfn.DISPIMG("ID_962849732EA84CC2ACE620B0FD7C47E8",1)</f>
        <v>=DISPIMG("ID_962849732EA84CC2ACE620B0FD7C47E8",1)</v>
      </c>
      <c r="D32" t="s">
        <v>31</v>
      </c>
      <c r="E32" s="3" t="s">
        <v>101</v>
      </c>
      <c r="F32" t="s">
        <v>102</v>
      </c>
    </row>
    <row r="33" ht="409.5" spans="1:6">
      <c r="A33">
        <v>61</v>
      </c>
      <c r="B33" t="s">
        <v>103</v>
      </c>
      <c r="C33" t="str">
        <f>_xlfn.DISPIMG("ID_8F10843BB43046808B45B07CA277B910",1)</f>
        <v>=DISPIMG("ID_8F10843BB43046808B45B07CA277B910",1)</v>
      </c>
      <c r="D33" t="s">
        <v>21</v>
      </c>
      <c r="E33" s="3" t="s">
        <v>104</v>
      </c>
      <c r="F33" t="s">
        <v>105</v>
      </c>
    </row>
    <row r="34" ht="216" spans="1:6">
      <c r="A34">
        <v>88</v>
      </c>
      <c r="B34" t="s">
        <v>106</v>
      </c>
      <c r="C34" t="str">
        <f>_xlfn.DISPIMG("ID_B7E111375CA347548C253E438498E852",1)</f>
        <v>=DISPIMG("ID_B7E111375CA347548C253E438498E852",1)</v>
      </c>
      <c r="D34" t="s">
        <v>11</v>
      </c>
      <c r="E34" s="3" t="s">
        <v>107</v>
      </c>
      <c r="F34" t="s">
        <v>108</v>
      </c>
    </row>
    <row r="35" ht="409.5" spans="1:6">
      <c r="A35">
        <v>65</v>
      </c>
      <c r="B35" t="s">
        <v>109</v>
      </c>
      <c r="C35" t="str">
        <f>_xlfn.DISPIMG("ID_C32CB38A8F964E62A679E4A99800F96C",1)</f>
        <v>=DISPIMG("ID_C32CB38A8F964E62A679E4A99800F96C",1)</v>
      </c>
      <c r="D35" t="s">
        <v>11</v>
      </c>
      <c r="E35" s="3" t="s">
        <v>110</v>
      </c>
      <c r="F35" t="s">
        <v>111</v>
      </c>
    </row>
    <row r="36" ht="345.6" spans="1:6">
      <c r="A36">
        <v>63</v>
      </c>
      <c r="B36" t="s">
        <v>112</v>
      </c>
      <c r="C36" t="str">
        <f>_xlfn.DISPIMG("ID_25FB735BB98C4E73A13EB9564114347E",1)</f>
        <v>=DISPIMG("ID_25FB735BB98C4E73A13EB9564114347E",1)</v>
      </c>
      <c r="D36" t="s">
        <v>31</v>
      </c>
      <c r="E36" s="3" t="s">
        <v>113</v>
      </c>
      <c r="F36" t="s">
        <v>114</v>
      </c>
    </row>
    <row r="37" ht="409.5" spans="1:6">
      <c r="A37">
        <v>60</v>
      </c>
      <c r="B37" t="s">
        <v>115</v>
      </c>
      <c r="C37" t="str">
        <f>_xlfn.DISPIMG("ID_B1A6A1AB42E947A4BD07C0878C03036A",1)</f>
        <v>=DISPIMG("ID_B1A6A1AB42E947A4BD07C0878C03036A",1)</v>
      </c>
      <c r="D37" t="s">
        <v>21</v>
      </c>
      <c r="E37" s="3" t="s">
        <v>116</v>
      </c>
      <c r="F37" t="s">
        <v>117</v>
      </c>
    </row>
    <row r="38" ht="409.5" spans="1:6">
      <c r="A38">
        <v>51</v>
      </c>
      <c r="B38" t="s">
        <v>118</v>
      </c>
      <c r="C38" t="str">
        <f>_xlfn.DISPIMG("ID_0EC9CA89032442239AC57FC7A5EA96A1",1)</f>
        <v>=DISPIMG("ID_0EC9CA89032442239AC57FC7A5EA96A1",1)</v>
      </c>
      <c r="D38" t="s">
        <v>7</v>
      </c>
      <c r="E38" s="3" t="s">
        <v>119</v>
      </c>
      <c r="F38" t="s">
        <v>120</v>
      </c>
    </row>
    <row r="39" ht="409.5" spans="1:6">
      <c r="A39">
        <v>44</v>
      </c>
      <c r="B39" t="s">
        <v>121</v>
      </c>
      <c r="C39" t="str">
        <f>_xlfn.DISPIMG("ID_0F0A5E12C86C4680AA8DBE7F885EFB69",1)</f>
        <v>=DISPIMG("ID_0F0A5E12C86C4680AA8DBE7F885EFB69",1)</v>
      </c>
      <c r="D39" t="s">
        <v>21</v>
      </c>
      <c r="E39" s="3" t="s">
        <v>122</v>
      </c>
      <c r="F39" t="s">
        <v>123</v>
      </c>
    </row>
    <row r="40" ht="409.5" spans="1:6">
      <c r="A40">
        <v>69</v>
      </c>
      <c r="B40" t="s">
        <v>124</v>
      </c>
      <c r="C40" t="str">
        <f>_xlfn.DISPIMG("ID_D801123BA92E4E5595C51CFB94A14E48",1)</f>
        <v>=DISPIMG("ID_D801123BA92E4E5595C51CFB94A14E48",1)</v>
      </c>
      <c r="D40" t="s">
        <v>31</v>
      </c>
      <c r="E40" s="3" t="s">
        <v>125</v>
      </c>
      <c r="F40" t="s">
        <v>126</v>
      </c>
    </row>
    <row r="41" ht="331.2" spans="1:6">
      <c r="A41">
        <v>29</v>
      </c>
      <c r="B41" t="s">
        <v>127</v>
      </c>
      <c r="C41" t="str">
        <f>_xlfn.DISPIMG("ID_F6E6B26458194C81B55F9E0FF05A0265",1)</f>
        <v>=DISPIMG("ID_F6E6B26458194C81B55F9E0FF05A0265",1)</v>
      </c>
      <c r="D41" t="s">
        <v>31</v>
      </c>
      <c r="E41" s="3" t="s">
        <v>128</v>
      </c>
      <c r="F41" t="s">
        <v>129</v>
      </c>
    </row>
    <row r="42" ht="409.5" spans="1:6">
      <c r="A42">
        <v>72</v>
      </c>
      <c r="B42" t="s">
        <v>130</v>
      </c>
      <c r="C42" t="str">
        <f>_xlfn.DISPIMG("ID_BD419F736A8749F3921E8AAA9E52AFD4",1)</f>
        <v>=DISPIMG("ID_BD419F736A8749F3921E8AAA9E52AFD4",1)</v>
      </c>
      <c r="D42" t="s">
        <v>21</v>
      </c>
      <c r="E42" s="3" t="s">
        <v>131</v>
      </c>
      <c r="F42" t="s">
        <v>132</v>
      </c>
    </row>
    <row r="43" ht="409.5" spans="1:6">
      <c r="A43">
        <v>70</v>
      </c>
      <c r="B43" t="s">
        <v>133</v>
      </c>
      <c r="C43" t="str">
        <f>_xlfn.DISPIMG("ID_7BB848D3C79E49E29CC3A581E606B1A8",1)</f>
        <v>=DISPIMG("ID_7BB848D3C79E49E29CC3A581E606B1A8",1)</v>
      </c>
      <c r="D43" t="s">
        <v>7</v>
      </c>
      <c r="E43" s="3" t="s">
        <v>134</v>
      </c>
      <c r="F43" t="s">
        <v>135</v>
      </c>
    </row>
    <row r="44" ht="388.8" spans="1:6">
      <c r="A44">
        <v>82</v>
      </c>
      <c r="B44" t="s">
        <v>136</v>
      </c>
      <c r="C44" t="str">
        <f>_xlfn.DISPIMG("ID_97A398824A5F479792EF3BC2F2BEC214",1)</f>
        <v>=DISPIMG("ID_97A398824A5F479792EF3BC2F2BEC214",1)</v>
      </c>
      <c r="D44" t="s">
        <v>31</v>
      </c>
      <c r="E44" s="3" t="s">
        <v>137</v>
      </c>
      <c r="F44" t="s">
        <v>138</v>
      </c>
    </row>
    <row r="45" ht="409.5" spans="1:6">
      <c r="A45">
        <v>94</v>
      </c>
      <c r="B45" t="s">
        <v>139</v>
      </c>
      <c r="C45" t="str">
        <f>_xlfn.DISPIMG("ID_61E90957EE1C4BD4BDB59B49536A4FD5",1)</f>
        <v>=DISPIMG("ID_61E90957EE1C4BD4BDB59B49536A4FD5",1)</v>
      </c>
      <c r="D45" t="s">
        <v>11</v>
      </c>
      <c r="E45" s="3" t="s">
        <v>140</v>
      </c>
      <c r="F45" t="s">
        <v>141</v>
      </c>
    </row>
    <row r="46" ht="409.5" spans="1:6">
      <c r="A46">
        <v>67</v>
      </c>
      <c r="B46" t="s">
        <v>142</v>
      </c>
      <c r="C46" t="str">
        <f>_xlfn.DISPIMG("ID_E37AF8B4C74A4711AFCEACE33291EA6C",1)</f>
        <v>=DISPIMG("ID_E37AF8B4C74A4711AFCEACE33291EA6C",1)</v>
      </c>
      <c r="D46" t="s">
        <v>11</v>
      </c>
      <c r="E46" s="3" t="s">
        <v>143</v>
      </c>
      <c r="F46" t="s">
        <v>144</v>
      </c>
    </row>
    <row r="47" ht="409.5" spans="1:6">
      <c r="A47">
        <v>85</v>
      </c>
      <c r="B47" t="s">
        <v>145</v>
      </c>
      <c r="C47" t="str">
        <f>_xlfn.DISPIMG("ID_7B4A2FA459A947809FD852527CA5ECFE",1)</f>
        <v>=DISPIMG("ID_7B4A2FA459A947809FD852527CA5ECFE",1)</v>
      </c>
      <c r="D47" t="s">
        <v>31</v>
      </c>
      <c r="E47" s="3" t="s">
        <v>146</v>
      </c>
      <c r="F47" t="s">
        <v>147</v>
      </c>
    </row>
    <row r="48" ht="409.5" spans="1:6">
      <c r="A48">
        <v>51</v>
      </c>
      <c r="B48" t="s">
        <v>148</v>
      </c>
      <c r="C48" t="str">
        <f>_xlfn.DISPIMG("ID_A8F882283E014B67B5042C8D2FBB30BE",1)</f>
        <v>=DISPIMG("ID_A8F882283E014B67B5042C8D2FBB30BE",1)</v>
      </c>
      <c r="D48" t="s">
        <v>7</v>
      </c>
      <c r="E48" s="3" t="s">
        <v>149</v>
      </c>
      <c r="F48" t="s">
        <v>150</v>
      </c>
    </row>
    <row r="49" ht="409.5" spans="1:6">
      <c r="A49">
        <v>61</v>
      </c>
      <c r="B49" t="s">
        <v>151</v>
      </c>
      <c r="C49" t="str">
        <f>_xlfn.DISPIMG("ID_E1075985B5C04C0FBAED70C95B1F82A6",1)</f>
        <v>=DISPIMG("ID_E1075985B5C04C0FBAED70C95B1F82A6",1)</v>
      </c>
      <c r="D49" t="s">
        <v>31</v>
      </c>
      <c r="E49" s="3" t="s">
        <v>152</v>
      </c>
      <c r="F49" t="s">
        <v>153</v>
      </c>
    </row>
    <row r="50" ht="316.8" spans="1:6">
      <c r="A50">
        <v>75</v>
      </c>
      <c r="B50" t="s">
        <v>154</v>
      </c>
      <c r="C50" t="str">
        <f>_xlfn.DISPIMG("ID_056B93EB1568466187479AB10CD2EE72",1)</f>
        <v>=DISPIMG("ID_056B93EB1568466187479AB10CD2EE72",1)</v>
      </c>
      <c r="D50" t="s">
        <v>7</v>
      </c>
      <c r="E50" s="3" t="s">
        <v>155</v>
      </c>
      <c r="F50" t="s">
        <v>156</v>
      </c>
    </row>
    <row r="51" ht="409.5" spans="1:6">
      <c r="A51">
        <v>31</v>
      </c>
      <c r="B51" t="s">
        <v>157</v>
      </c>
      <c r="C51" t="str">
        <f>_xlfn.DISPIMG("ID_7EADF9F16A6043E3BE175EB7DE533C68",1)</f>
        <v>=DISPIMG("ID_7EADF9F16A6043E3BE175EB7DE533C68",1)</v>
      </c>
      <c r="D51" t="s">
        <v>31</v>
      </c>
      <c r="E51" s="3" t="s">
        <v>158</v>
      </c>
      <c r="F51" t="s">
        <v>159</v>
      </c>
    </row>
    <row r="52" ht="409.5" spans="1:6">
      <c r="A52">
        <v>94</v>
      </c>
      <c r="B52" t="s">
        <v>160</v>
      </c>
      <c r="C52" t="str">
        <f>_xlfn.DISPIMG("ID_D2ED9BE91F074D2DA0D054CC43F98D7C",1)</f>
        <v>=DISPIMG("ID_D2ED9BE91F074D2DA0D054CC43F98D7C",1)</v>
      </c>
      <c r="D52" t="s">
        <v>7</v>
      </c>
      <c r="E52" s="3" t="s">
        <v>161</v>
      </c>
      <c r="F52" t="s">
        <v>162</v>
      </c>
    </row>
    <row r="53" ht="388.8" spans="1:6">
      <c r="A53">
        <v>57</v>
      </c>
      <c r="B53" t="s">
        <v>163</v>
      </c>
      <c r="C53" t="str">
        <f>_xlfn.DISPIMG("ID_F29166D865724083A211BB050FC4CC6E",1)</f>
        <v>=DISPIMG("ID_F29166D865724083A211BB050FC4CC6E",1)</v>
      </c>
      <c r="D53" t="s">
        <v>11</v>
      </c>
      <c r="E53" s="3" t="s">
        <v>164</v>
      </c>
      <c r="F53" t="s">
        <v>165</v>
      </c>
    </row>
    <row r="54" ht="316.8" spans="1:6">
      <c r="A54">
        <v>57</v>
      </c>
      <c r="B54" t="s">
        <v>166</v>
      </c>
      <c r="C54" t="str">
        <f>_xlfn.DISPIMG("ID_2996C1A20F4A4929B27533402C5DFA5B",1)</f>
        <v>=DISPIMG("ID_2996C1A20F4A4929B27533402C5DFA5B",1)</v>
      </c>
      <c r="D54" t="s">
        <v>7</v>
      </c>
      <c r="E54" s="3" t="s">
        <v>167</v>
      </c>
      <c r="F54" t="s">
        <v>168</v>
      </c>
    </row>
    <row r="55" ht="409.5" spans="1:6">
      <c r="A55">
        <v>94</v>
      </c>
      <c r="B55" t="s">
        <v>169</v>
      </c>
      <c r="C55" t="str">
        <f>_xlfn.DISPIMG("ID_F321AC8BE5CE4FC48205584A361E8DD3",1)</f>
        <v>=DISPIMG("ID_F321AC8BE5CE4FC48205584A361E8DD3",1)</v>
      </c>
      <c r="D55" t="s">
        <v>7</v>
      </c>
      <c r="E55" s="3" t="s">
        <v>170</v>
      </c>
      <c r="F55" t="s">
        <v>171</v>
      </c>
    </row>
    <row r="56" ht="409.5" spans="1:6">
      <c r="A56">
        <v>54</v>
      </c>
      <c r="B56" t="s">
        <v>172</v>
      </c>
      <c r="C56" t="str">
        <f>_xlfn.DISPIMG("ID_4046D517C5FC4AE2AC9528A60E4E018A",1)</f>
        <v>=DISPIMG("ID_4046D517C5FC4AE2AC9528A60E4E018A",1)</v>
      </c>
      <c r="D56" t="s">
        <v>21</v>
      </c>
      <c r="E56" s="3" t="s">
        <v>173</v>
      </c>
      <c r="F56" t="s">
        <v>174</v>
      </c>
    </row>
    <row r="57" ht="409.5" spans="1:6">
      <c r="A57">
        <v>76</v>
      </c>
      <c r="B57" t="s">
        <v>175</v>
      </c>
      <c r="C57" t="str">
        <f>_xlfn.DISPIMG("ID_7EC491B38EA045ABA38E6037BB89AE7B",1)</f>
        <v>=DISPIMG("ID_7EC491B38EA045ABA38E6037BB89AE7B",1)</v>
      </c>
      <c r="D57" t="s">
        <v>21</v>
      </c>
      <c r="E57" s="3" t="s">
        <v>176</v>
      </c>
      <c r="F57" t="s">
        <v>177</v>
      </c>
    </row>
    <row r="58" ht="25.8" spans="2:6">
      <c r="B58" t="s">
        <v>178</v>
      </c>
      <c r="C58" t="str">
        <f>_xlfn.DISPIMG("ID_50E0A8985ABD482ABD03A39F121D2BD9",1)</f>
        <v>=DISPIMG("ID_50E0A8985ABD482ABD03A39F121D2BD9",1)</v>
      </c>
      <c r="D58" t="s">
        <v>31</v>
      </c>
      <c r="E58" s="3"/>
      <c r="F58" t="s">
        <v>179</v>
      </c>
    </row>
    <row r="59" ht="409.5" spans="1:6">
      <c r="A59">
        <v>43</v>
      </c>
      <c r="B59" t="s">
        <v>180</v>
      </c>
      <c r="C59" t="str">
        <f>_xlfn.DISPIMG("ID_1F8ED8E37EAF43568D8CFF4216D7BB6B",1)</f>
        <v>=DISPIMG("ID_1F8ED8E37EAF43568D8CFF4216D7BB6B",1)</v>
      </c>
      <c r="D59" t="s">
        <v>11</v>
      </c>
      <c r="E59" s="3" t="s">
        <v>181</v>
      </c>
      <c r="F59" t="s">
        <v>182</v>
      </c>
    </row>
    <row r="60" ht="409.5" spans="1:6">
      <c r="A60">
        <v>47</v>
      </c>
      <c r="B60" t="s">
        <v>183</v>
      </c>
      <c r="C60" t="str">
        <f>_xlfn.DISPIMG("ID_B76EA5B6726841DD9B46210F11660B78",1)</f>
        <v>=DISPIMG("ID_B76EA5B6726841DD9B46210F11660B78",1)</v>
      </c>
      <c r="D60" t="s">
        <v>31</v>
      </c>
      <c r="E60" s="3" t="s">
        <v>184</v>
      </c>
      <c r="F60" t="s">
        <v>185</v>
      </c>
    </row>
    <row r="61" ht="374.4" spans="1:6">
      <c r="A61">
        <v>90</v>
      </c>
      <c r="B61" t="s">
        <v>186</v>
      </c>
      <c r="C61" t="str">
        <f>_xlfn.DISPIMG("ID_06180AE5175542E59FF7F8D31966048D",1)</f>
        <v>=DISPIMG("ID_06180AE5175542E59FF7F8D31966048D",1)</v>
      </c>
      <c r="D61" t="s">
        <v>31</v>
      </c>
      <c r="E61" s="3" t="s">
        <v>187</v>
      </c>
      <c r="F61" t="s">
        <v>188</v>
      </c>
    </row>
    <row r="62" ht="409.5" spans="1:6">
      <c r="A62">
        <v>93</v>
      </c>
      <c r="B62" t="s">
        <v>189</v>
      </c>
      <c r="C62" t="str">
        <f>_xlfn.DISPIMG("ID_6484E8331AE44656B5F7545849BCB416",1)</f>
        <v>=DISPIMG("ID_6484E8331AE44656B5F7545849BCB416",1)</v>
      </c>
      <c r="D62" t="s">
        <v>11</v>
      </c>
      <c r="E62" s="3" t="s">
        <v>190</v>
      </c>
      <c r="F62" t="s">
        <v>191</v>
      </c>
    </row>
    <row r="63" ht="259.2" spans="1:6">
      <c r="A63">
        <v>77</v>
      </c>
      <c r="B63" t="s">
        <v>192</v>
      </c>
      <c r="C63" t="str">
        <f>_xlfn.DISPIMG("ID_2673A9E8233C4D0B97473C84A425F3E1",1)</f>
        <v>=DISPIMG("ID_2673A9E8233C4D0B97473C84A425F3E1",1)</v>
      </c>
      <c r="D63" t="s">
        <v>21</v>
      </c>
      <c r="E63" s="3" t="s">
        <v>193</v>
      </c>
      <c r="F63" t="s">
        <v>194</v>
      </c>
    </row>
    <row r="64" ht="403.2" spans="1:6">
      <c r="A64">
        <v>80</v>
      </c>
      <c r="B64" t="s">
        <v>195</v>
      </c>
      <c r="C64" t="str">
        <f>_xlfn.DISPIMG("ID_783684F0D7644C8993E082812A22A514",1)</f>
        <v>=DISPIMG("ID_783684F0D7644C8993E082812A22A514",1)</v>
      </c>
      <c r="D64" t="s">
        <v>31</v>
      </c>
      <c r="E64" s="3" t="s">
        <v>196</v>
      </c>
      <c r="F64" t="s">
        <v>197</v>
      </c>
    </row>
    <row r="65" ht="409.5" spans="1:6">
      <c r="A65">
        <v>84</v>
      </c>
      <c r="B65" t="s">
        <v>198</v>
      </c>
      <c r="C65" t="str">
        <f>_xlfn.DISPIMG("ID_5A8C607FD2DD4A56B7C552ECCBEE3EDD",1)</f>
        <v>=DISPIMG("ID_5A8C607FD2DD4A56B7C552ECCBEE3EDD",1)</v>
      </c>
      <c r="D65" t="s">
        <v>11</v>
      </c>
      <c r="E65" s="3" t="s">
        <v>199</v>
      </c>
      <c r="F65" t="s">
        <v>200</v>
      </c>
    </row>
    <row r="66" ht="374.4" spans="1:6">
      <c r="A66">
        <v>74</v>
      </c>
      <c r="B66" t="s">
        <v>201</v>
      </c>
      <c r="C66" t="str">
        <f>_xlfn.DISPIMG("ID_B7ADE017EB854EDEAF6764F3EDB24C74",1)</f>
        <v>=DISPIMG("ID_B7ADE017EB854EDEAF6764F3EDB24C74",1)</v>
      </c>
      <c r="D66" t="s">
        <v>21</v>
      </c>
      <c r="E66" s="3" t="s">
        <v>202</v>
      </c>
      <c r="F66" t="s">
        <v>203</v>
      </c>
    </row>
    <row r="67" ht="409.5" spans="1:6">
      <c r="A67">
        <v>67</v>
      </c>
      <c r="B67" t="s">
        <v>204</v>
      </c>
      <c r="C67" t="str">
        <f>_xlfn.DISPIMG("ID_39655F0A91664EB296CFD0D63D1F23DC",1)</f>
        <v>=DISPIMG("ID_39655F0A91664EB296CFD0D63D1F23DC",1)</v>
      </c>
      <c r="D67" t="s">
        <v>31</v>
      </c>
      <c r="E67" s="3" t="s">
        <v>205</v>
      </c>
      <c r="F67" t="s">
        <v>206</v>
      </c>
    </row>
    <row r="68" ht="409.5" spans="1:6">
      <c r="A68">
        <v>67</v>
      </c>
      <c r="B68" t="s">
        <v>207</v>
      </c>
      <c r="C68" t="str">
        <f>_xlfn.DISPIMG("ID_E9853662552A4C27BB4C3E24E1115BD2",1)</f>
        <v>=DISPIMG("ID_E9853662552A4C27BB4C3E24E1115BD2",1)</v>
      </c>
      <c r="D68" t="s">
        <v>11</v>
      </c>
      <c r="E68" s="3" t="s">
        <v>208</v>
      </c>
      <c r="F68" t="s">
        <v>209</v>
      </c>
    </row>
    <row r="69" ht="409.5" spans="1:6">
      <c r="A69">
        <v>83</v>
      </c>
      <c r="B69" t="s">
        <v>210</v>
      </c>
      <c r="C69" t="str">
        <f>_xlfn.DISPIMG("ID_71132B3370A94FE880E11667FFC2DEDF",1)</f>
        <v>=DISPIMG("ID_71132B3370A94FE880E11667FFC2DEDF",1)</v>
      </c>
      <c r="D69" t="s">
        <v>11</v>
      </c>
      <c r="E69" s="3" t="s">
        <v>211</v>
      </c>
      <c r="F69" t="s">
        <v>212</v>
      </c>
    </row>
    <row r="70" ht="409.5" spans="1:6">
      <c r="A70">
        <v>63</v>
      </c>
      <c r="B70" t="s">
        <v>213</v>
      </c>
      <c r="C70" t="str">
        <f>_xlfn.DISPIMG("ID_3B3FF3278FA54FB2BDD42087FDCDBF6D",1)</f>
        <v>=DISPIMG("ID_3B3FF3278FA54FB2BDD42087FDCDBF6D",1)</v>
      </c>
      <c r="D70" t="s">
        <v>31</v>
      </c>
      <c r="E70" s="3" t="s">
        <v>214</v>
      </c>
      <c r="F70" t="s">
        <v>215</v>
      </c>
    </row>
    <row r="71" ht="409.5" spans="1:6">
      <c r="A71">
        <v>65</v>
      </c>
      <c r="B71" t="s">
        <v>216</v>
      </c>
      <c r="C71" t="str">
        <f>_xlfn.DISPIMG("ID_303547F0C75D4E58B39E0727497E753C",1)</f>
        <v>=DISPIMG("ID_303547F0C75D4E58B39E0727497E753C",1)</v>
      </c>
      <c r="D71" t="s">
        <v>11</v>
      </c>
      <c r="E71" s="3" t="s">
        <v>217</v>
      </c>
      <c r="F71" t="s">
        <v>218</v>
      </c>
    </row>
    <row r="72" ht="360" spans="1:6">
      <c r="A72">
        <v>35</v>
      </c>
      <c r="B72" t="s">
        <v>219</v>
      </c>
      <c r="C72" t="str">
        <f>_xlfn.DISPIMG("ID_709DF4839AC744D584E8512F31EADB00",1)</f>
        <v>=DISPIMG("ID_709DF4839AC744D584E8512F31EADB00",1)</v>
      </c>
      <c r="D72" t="s">
        <v>7</v>
      </c>
      <c r="E72" s="3" t="s">
        <v>220</v>
      </c>
      <c r="F72" t="s">
        <v>221</v>
      </c>
    </row>
    <row r="73" ht="409.5" spans="1:6">
      <c r="A73">
        <v>82</v>
      </c>
      <c r="B73" t="s">
        <v>222</v>
      </c>
      <c r="C73" t="str">
        <f>_xlfn.DISPIMG("ID_9929BA1E62C84C3F8652BFA7200789D4",1)</f>
        <v>=DISPIMG("ID_9929BA1E62C84C3F8652BFA7200789D4",1)</v>
      </c>
      <c r="D73" t="s">
        <v>21</v>
      </c>
      <c r="E73" s="3" t="s">
        <v>223</v>
      </c>
      <c r="F73" t="s">
        <v>224</v>
      </c>
    </row>
    <row r="74" ht="409.5" spans="1:6">
      <c r="A74">
        <v>71</v>
      </c>
      <c r="B74" t="s">
        <v>225</v>
      </c>
      <c r="C74" t="str">
        <f>_xlfn.DISPIMG("ID_C58A1724DE1443C8BD70AF60E51AC841",1)</f>
        <v>=DISPIMG("ID_C58A1724DE1443C8BD70AF60E51AC841",1)</v>
      </c>
      <c r="D74" t="s">
        <v>31</v>
      </c>
      <c r="E74" s="3" t="s">
        <v>226</v>
      </c>
      <c r="F74" t="s">
        <v>227</v>
      </c>
    </row>
    <row r="75" ht="388.8" spans="1:6">
      <c r="A75">
        <v>71</v>
      </c>
      <c r="B75" t="s">
        <v>228</v>
      </c>
      <c r="C75" t="str">
        <f>_xlfn.DISPIMG("ID_3FB78B4408304FD28F9A4E5F5994D190",1)</f>
        <v>=DISPIMG("ID_3FB78B4408304FD28F9A4E5F5994D190",1)</v>
      </c>
      <c r="D75" t="s">
        <v>7</v>
      </c>
      <c r="E75" s="3" t="s">
        <v>229</v>
      </c>
      <c r="F75" t="s">
        <v>230</v>
      </c>
    </row>
    <row r="76" ht="409.5" spans="1:6">
      <c r="A76">
        <v>54</v>
      </c>
      <c r="B76" t="s">
        <v>231</v>
      </c>
      <c r="C76" t="str">
        <f>_xlfn.DISPIMG("ID_0F536367731D46F8B2BF9A6DAD4E7C09",1)</f>
        <v>=DISPIMG("ID_0F536367731D46F8B2BF9A6DAD4E7C09",1)</v>
      </c>
      <c r="D76" t="s">
        <v>11</v>
      </c>
      <c r="E76" s="3" t="s">
        <v>232</v>
      </c>
      <c r="F76" t="s">
        <v>233</v>
      </c>
    </row>
    <row r="77" ht="409.5" spans="1:6">
      <c r="A77">
        <v>76</v>
      </c>
      <c r="B77" t="s">
        <v>234</v>
      </c>
      <c r="C77" t="str">
        <f>_xlfn.DISPIMG("ID_13799C8DAB4F46A7812759FE0C1A07A6",1)</f>
        <v>=DISPIMG("ID_13799C8DAB4F46A7812759FE0C1A07A6",1)</v>
      </c>
      <c r="D77" t="s">
        <v>7</v>
      </c>
      <c r="E77" s="3" t="s">
        <v>235</v>
      </c>
      <c r="F77" t="s">
        <v>236</v>
      </c>
    </row>
    <row r="78" ht="345.6" spans="1:6">
      <c r="A78">
        <v>77</v>
      </c>
      <c r="B78" t="s">
        <v>237</v>
      </c>
      <c r="C78" t="str">
        <f>_xlfn.DISPIMG("ID_AA5A859928884282A9E213590BDD299E",1)</f>
        <v>=DISPIMG("ID_AA5A859928884282A9E213590BDD299E",1)</v>
      </c>
      <c r="D78" t="s">
        <v>7</v>
      </c>
      <c r="E78" s="3" t="s">
        <v>238</v>
      </c>
      <c r="F78" t="s">
        <v>239</v>
      </c>
    </row>
    <row r="79" ht="409.5" spans="1:6">
      <c r="A79">
        <v>67</v>
      </c>
      <c r="B79" t="s">
        <v>240</v>
      </c>
      <c r="C79" t="str">
        <f>_xlfn.DISPIMG("ID_1119288BE6354049869DD98FDA850AA2",1)</f>
        <v>=DISPIMG("ID_1119288BE6354049869DD98FDA850AA2",1)</v>
      </c>
      <c r="D79" t="s">
        <v>31</v>
      </c>
      <c r="E79" s="3" t="s">
        <v>241</v>
      </c>
      <c r="F79" t="s">
        <v>242</v>
      </c>
    </row>
    <row r="80" ht="409.5" spans="1:6">
      <c r="A80">
        <v>66</v>
      </c>
      <c r="B80" t="s">
        <v>243</v>
      </c>
      <c r="C80" t="str">
        <f>_xlfn.DISPIMG("ID_ADEAD0EB28D04244A563D444CEE715F8",1)</f>
        <v>=DISPIMG("ID_ADEAD0EB28D04244A563D444CEE715F8",1)</v>
      </c>
      <c r="D80" t="s">
        <v>31</v>
      </c>
      <c r="E80" s="3" t="s">
        <v>244</v>
      </c>
      <c r="F80" t="s">
        <v>245</v>
      </c>
    </row>
    <row r="81" ht="409.5" spans="1:6">
      <c r="A81">
        <v>89</v>
      </c>
      <c r="B81" t="s">
        <v>246</v>
      </c>
      <c r="C81" t="str">
        <f>_xlfn.DISPIMG("ID_03110211B9A344559D8198996072B5AE",1)</f>
        <v>=DISPIMG("ID_03110211B9A344559D8198996072B5AE",1)</v>
      </c>
      <c r="D81" t="s">
        <v>21</v>
      </c>
      <c r="E81" s="3" t="s">
        <v>247</v>
      </c>
      <c r="F81" t="s">
        <v>248</v>
      </c>
    </row>
    <row r="82" ht="409.5" spans="1:6">
      <c r="A82">
        <v>84</v>
      </c>
      <c r="B82" t="s">
        <v>249</v>
      </c>
      <c r="C82" t="str">
        <f>_xlfn.DISPIMG("ID_EB3C6989993F4B6991838F6DB337B4D8",1)</f>
        <v>=DISPIMG("ID_EB3C6989993F4B6991838F6DB337B4D8",1)</v>
      </c>
      <c r="D82" t="s">
        <v>21</v>
      </c>
      <c r="E82" s="3" t="s">
        <v>250</v>
      </c>
      <c r="F82" s="4" t="s">
        <v>251</v>
      </c>
    </row>
    <row r="83" ht="409.5" spans="1:6">
      <c r="A83">
        <v>68</v>
      </c>
      <c r="B83" t="s">
        <v>252</v>
      </c>
      <c r="C83" t="str">
        <f>_xlfn.DISPIMG("ID_4711D89BB78A4AD3B206C5E92BCD1647",1)</f>
        <v>=DISPIMG("ID_4711D89BB78A4AD3B206C5E92BCD1647",1)</v>
      </c>
      <c r="D83" t="s">
        <v>7</v>
      </c>
      <c r="E83" s="3" t="s">
        <v>253</v>
      </c>
      <c r="F83" t="s">
        <v>254</v>
      </c>
    </row>
    <row r="84" ht="360" spans="1:6">
      <c r="A84">
        <v>75</v>
      </c>
      <c r="B84" t="s">
        <v>255</v>
      </c>
      <c r="C84" t="str">
        <f>_xlfn.DISPIMG("ID_189810CA6D904F1099568EEBE143CE75",1)</f>
        <v>=DISPIMG("ID_189810CA6D904F1099568EEBE143CE75",1)</v>
      </c>
      <c r="D84" t="s">
        <v>21</v>
      </c>
      <c r="E84" s="3" t="s">
        <v>256</v>
      </c>
      <c r="F84" t="s">
        <v>257</v>
      </c>
    </row>
    <row r="85" ht="409.5" spans="1:6">
      <c r="A85">
        <v>71</v>
      </c>
      <c r="B85" t="s">
        <v>258</v>
      </c>
      <c r="C85" t="str">
        <f>_xlfn.DISPIMG("ID_A520619F44664CD19D603C4734915633",1)</f>
        <v>=DISPIMG("ID_A520619F44664CD19D603C4734915633",1)</v>
      </c>
      <c r="D85" t="s">
        <v>7</v>
      </c>
      <c r="E85" s="3" t="s">
        <v>259</v>
      </c>
      <c r="F85" t="s">
        <v>260</v>
      </c>
    </row>
    <row r="86" ht="409.5" spans="1:6">
      <c r="A86">
        <v>72</v>
      </c>
      <c r="B86" t="s">
        <v>261</v>
      </c>
      <c r="C86" t="str">
        <f>_xlfn.DISPIMG("ID_EBFBCDE740BD4C89B30AA3DFF984E594",1)</f>
        <v>=DISPIMG("ID_EBFBCDE740BD4C89B30AA3DFF984E594",1)</v>
      </c>
      <c r="D86" t="s">
        <v>7</v>
      </c>
      <c r="E86" s="3" t="s">
        <v>262</v>
      </c>
      <c r="F86" t="s">
        <v>263</v>
      </c>
    </row>
    <row r="87" ht="409.5" spans="1:6">
      <c r="A87">
        <v>78</v>
      </c>
      <c r="B87" t="s">
        <v>264</v>
      </c>
      <c r="C87" t="str">
        <f>_xlfn.DISPIMG("ID_57DC6BDC18A9401783F2FE635568F518",1)</f>
        <v>=DISPIMG("ID_57DC6BDC18A9401783F2FE635568F518",1)</v>
      </c>
      <c r="D87" t="s">
        <v>7</v>
      </c>
      <c r="E87" s="3" t="s">
        <v>265</v>
      </c>
      <c r="F87" t="s">
        <v>266</v>
      </c>
    </row>
    <row r="88" ht="409.5" spans="1:6">
      <c r="A88">
        <v>60</v>
      </c>
      <c r="B88" t="s">
        <v>267</v>
      </c>
      <c r="C88" t="str">
        <f>_xlfn.DISPIMG("ID_7A5E68F12ADF403E8C6372D44EE8052E",1)</f>
        <v>=DISPIMG("ID_7A5E68F12ADF403E8C6372D44EE8052E",1)</v>
      </c>
      <c r="D88" t="s">
        <v>11</v>
      </c>
      <c r="E88" s="3" t="s">
        <v>268</v>
      </c>
      <c r="F88" t="s">
        <v>269</v>
      </c>
    </row>
    <row r="89" ht="409.5" spans="1:6">
      <c r="A89">
        <v>39</v>
      </c>
      <c r="B89" t="s">
        <v>270</v>
      </c>
      <c r="C89" t="str">
        <f>_xlfn.DISPIMG("ID_8C68ABFF37504FFFB26B830E25380F88",1)</f>
        <v>=DISPIMG("ID_8C68ABFF37504FFFB26B830E25380F88",1)</v>
      </c>
      <c r="D89" t="s">
        <v>31</v>
      </c>
      <c r="E89" s="3" t="s">
        <v>271</v>
      </c>
      <c r="F89" t="s">
        <v>272</v>
      </c>
    </row>
    <row r="90" ht="409.5" spans="1:6">
      <c r="A90">
        <v>48</v>
      </c>
      <c r="B90" t="s">
        <v>273</v>
      </c>
      <c r="C90" t="str">
        <f>_xlfn.DISPIMG("ID_174AB606269C4EFFB6244DD0031C3249",1)</f>
        <v>=DISPIMG("ID_174AB606269C4EFFB6244DD0031C3249",1)</v>
      </c>
      <c r="D90" t="s">
        <v>21</v>
      </c>
      <c r="E90" s="3" t="s">
        <v>274</v>
      </c>
      <c r="F90" t="s">
        <v>275</v>
      </c>
    </row>
    <row r="91" ht="409.5" spans="1:6">
      <c r="A91">
        <v>84</v>
      </c>
      <c r="B91" t="s">
        <v>276</v>
      </c>
      <c r="C91" t="str">
        <f>_xlfn.DISPIMG("ID_EBD3B5CD32444B5B892FFA1BCD3A69AB",1)</f>
        <v>=DISPIMG("ID_EBD3B5CD32444B5B892FFA1BCD3A69AB",1)</v>
      </c>
      <c r="D91" t="s">
        <v>7</v>
      </c>
      <c r="E91" s="3" t="s">
        <v>277</v>
      </c>
      <c r="F91" t="s">
        <v>278</v>
      </c>
    </row>
    <row r="92" ht="409.5" spans="1:6">
      <c r="A92">
        <v>67</v>
      </c>
      <c r="B92" t="s">
        <v>279</v>
      </c>
      <c r="C92" t="str">
        <f>_xlfn.DISPIMG("ID_495AE19A28EE47B59717BA0B32241692",1)</f>
        <v>=DISPIMG("ID_495AE19A28EE47B59717BA0B32241692",1)</v>
      </c>
      <c r="D92" t="s">
        <v>7</v>
      </c>
      <c r="E92" s="3" t="s">
        <v>280</v>
      </c>
      <c r="F92" t="s">
        <v>281</v>
      </c>
    </row>
    <row r="93" ht="409.5" spans="1:6">
      <c r="A93">
        <v>33</v>
      </c>
      <c r="B93" t="s">
        <v>282</v>
      </c>
      <c r="C93" t="str">
        <f>_xlfn.DISPIMG("ID_CCF8E12EC4CA4D30912D6D5A0196D381",1)</f>
        <v>=DISPIMG("ID_CCF8E12EC4CA4D30912D6D5A0196D381",1)</v>
      </c>
      <c r="D93" t="s">
        <v>31</v>
      </c>
      <c r="E93" s="3" t="s">
        <v>283</v>
      </c>
      <c r="F93" t="s">
        <v>284</v>
      </c>
    </row>
    <row r="94" ht="409.5" spans="1:6">
      <c r="A94">
        <v>83</v>
      </c>
      <c r="B94" t="s">
        <v>285</v>
      </c>
      <c r="C94" t="str">
        <f>_xlfn.DISPIMG("ID_A5BA60BF160D44D7A60B8F80F0F41546",1)</f>
        <v>=DISPIMG("ID_A5BA60BF160D44D7A60B8F80F0F41546",1)</v>
      </c>
      <c r="D94" t="s">
        <v>11</v>
      </c>
      <c r="E94" s="3" t="s">
        <v>286</v>
      </c>
      <c r="F94" t="s">
        <v>287</v>
      </c>
    </row>
    <row r="95" ht="409.5" spans="1:6">
      <c r="A95">
        <v>22</v>
      </c>
      <c r="B95" t="s">
        <v>288</v>
      </c>
      <c r="C95" t="str">
        <f>_xlfn.DISPIMG("ID_7E630FC52018424F886BD844C2E3EC4F",1)</f>
        <v>=DISPIMG("ID_7E630FC52018424F886BD844C2E3EC4F",1)</v>
      </c>
      <c r="D95" t="s">
        <v>7</v>
      </c>
      <c r="E95" s="3" t="s">
        <v>289</v>
      </c>
      <c r="F95" t="s">
        <v>290</v>
      </c>
    </row>
    <row r="96" ht="403.2" spans="1:6">
      <c r="A96">
        <v>70</v>
      </c>
      <c r="B96" t="s">
        <v>291</v>
      </c>
      <c r="C96" t="str">
        <f>_xlfn.DISPIMG("ID_E8EBA35904D34B73B165D5FD82A5DD94",1)</f>
        <v>=DISPIMG("ID_E8EBA35904D34B73B165D5FD82A5DD94",1)</v>
      </c>
      <c r="D96" t="s">
        <v>31</v>
      </c>
      <c r="E96" s="3" t="s">
        <v>292</v>
      </c>
      <c r="F96" t="s">
        <v>293</v>
      </c>
    </row>
    <row r="97" ht="409.5" spans="1:6">
      <c r="A97">
        <v>85</v>
      </c>
      <c r="B97" t="s">
        <v>294</v>
      </c>
      <c r="C97" t="str">
        <f>_xlfn.DISPIMG("ID_BCAA8AA141684EF682C68404436A7B96",1)</f>
        <v>=DISPIMG("ID_BCAA8AA141684EF682C68404436A7B96",1)</v>
      </c>
      <c r="D97" t="s">
        <v>21</v>
      </c>
      <c r="E97" s="3" t="s">
        <v>295</v>
      </c>
      <c r="F97" t="s">
        <v>296</v>
      </c>
    </row>
    <row r="98" ht="409.5" spans="1:6">
      <c r="A98">
        <v>96</v>
      </c>
      <c r="B98" t="s">
        <v>297</v>
      </c>
      <c r="C98" t="str">
        <f>_xlfn.DISPIMG("ID_031C203536DD4EF38335E06A770793CB",1)</f>
        <v>=DISPIMG("ID_031C203536DD4EF38335E06A770793CB",1)</v>
      </c>
      <c r="D98" t="s">
        <v>21</v>
      </c>
      <c r="E98" s="3" t="s">
        <v>298</v>
      </c>
      <c r="F98" t="s">
        <v>299</v>
      </c>
    </row>
    <row r="99" ht="409.5" spans="1:6">
      <c r="A99">
        <v>59</v>
      </c>
      <c r="B99" t="s">
        <v>300</v>
      </c>
      <c r="C99" t="str">
        <f>_xlfn.DISPIMG("ID_42367145591F40E8A1BEC5E9207A47EF",1)</f>
        <v>=DISPIMG("ID_42367145591F40E8A1BEC5E9207A47EF",1)</v>
      </c>
      <c r="D99" t="s">
        <v>11</v>
      </c>
      <c r="E99" s="3" t="s">
        <v>301</v>
      </c>
      <c r="F99" t="s">
        <v>302</v>
      </c>
    </row>
    <row r="100" ht="409.5" spans="1:6">
      <c r="A100">
        <v>68</v>
      </c>
      <c r="B100" t="s">
        <v>303</v>
      </c>
      <c r="C100" t="str">
        <f>_xlfn.DISPIMG("ID_1A7BAC52AE784579BDA7229C29422A61",1)</f>
        <v>=DISPIMG("ID_1A7BAC52AE784579BDA7229C29422A61",1)</v>
      </c>
      <c r="D100" t="s">
        <v>11</v>
      </c>
      <c r="E100" s="3" t="s">
        <v>304</v>
      </c>
      <c r="F100" t="s">
        <v>305</v>
      </c>
    </row>
    <row r="101" ht="409.5" spans="1:6">
      <c r="A101">
        <v>65</v>
      </c>
      <c r="B101" t="s">
        <v>306</v>
      </c>
      <c r="C101" t="str">
        <f>_xlfn.DISPIMG("ID_FEF9D13DFC254984AE636C96C2DD6191",1)</f>
        <v>=DISPIMG("ID_FEF9D13DFC254984AE636C96C2DD6191",1)</v>
      </c>
      <c r="D101" t="s">
        <v>21</v>
      </c>
      <c r="E101" s="3" t="s">
        <v>307</v>
      </c>
      <c r="F101" t="s">
        <v>308</v>
      </c>
    </row>
    <row r="102" ht="409.5" spans="1:6">
      <c r="A102">
        <v>66</v>
      </c>
      <c r="B102" t="s">
        <v>309</v>
      </c>
      <c r="C102" t="str">
        <f>_xlfn.DISPIMG("ID_EC47FC529A864FB79A6A3C695D36F37F",1)</f>
        <v>=DISPIMG("ID_EC47FC529A864FB79A6A3C695D36F37F",1)</v>
      </c>
      <c r="D102" t="s">
        <v>11</v>
      </c>
      <c r="E102" s="3" t="s">
        <v>310</v>
      </c>
      <c r="F102" t="s">
        <v>311</v>
      </c>
    </row>
    <row r="103" ht="409.5" spans="1:6">
      <c r="A103">
        <v>80</v>
      </c>
      <c r="B103" t="s">
        <v>312</v>
      </c>
      <c r="C103" t="str">
        <f>_xlfn.DISPIMG("ID_171E651E5C0442C7958702B87C10C5B7",1)</f>
        <v>=DISPIMG("ID_171E651E5C0442C7958702B87C10C5B7",1)</v>
      </c>
      <c r="D103" t="s">
        <v>11</v>
      </c>
      <c r="E103" s="3" t="s">
        <v>313</v>
      </c>
      <c r="F103" t="s">
        <v>314</v>
      </c>
    </row>
    <row r="104" ht="216" spans="1:6">
      <c r="A104">
        <v>79</v>
      </c>
      <c r="B104" t="s">
        <v>315</v>
      </c>
      <c r="C104" t="str">
        <f>_xlfn.DISPIMG("ID_AAB008CCC4E8452B8B8F5AE3B3086DC3",1)</f>
        <v>=DISPIMG("ID_AAB008CCC4E8452B8B8F5AE3B3086DC3",1)</v>
      </c>
      <c r="D104" t="s">
        <v>11</v>
      </c>
      <c r="E104" s="3" t="s">
        <v>316</v>
      </c>
      <c r="F104" t="s">
        <v>317</v>
      </c>
    </row>
    <row r="105" ht="19.5" spans="2:6">
      <c r="B105" t="s">
        <v>318</v>
      </c>
      <c r="C105" t="str">
        <f>_xlfn.DISPIMG("ID_042C0E0068A54DF4A72C3F4E106F68A4",1)</f>
        <v>=DISPIMG("ID_042C0E0068A54DF4A72C3F4E106F68A4",1)</v>
      </c>
      <c r="D105" t="s">
        <v>21</v>
      </c>
      <c r="E105" s="3"/>
      <c r="F105" t="s">
        <v>319</v>
      </c>
    </row>
    <row r="106" ht="409.5" spans="1:6">
      <c r="A106">
        <v>76</v>
      </c>
      <c r="B106" t="s">
        <v>320</v>
      </c>
      <c r="C106" t="str">
        <f>_xlfn.DISPIMG("ID_DB5706DB479847F9B1FA2E9B6B77C24D",1)</f>
        <v>=DISPIMG("ID_DB5706DB479847F9B1FA2E9B6B77C24D",1)</v>
      </c>
      <c r="D106" t="s">
        <v>7</v>
      </c>
      <c r="E106" s="3" t="s">
        <v>321</v>
      </c>
      <c r="F106" t="s">
        <v>322</v>
      </c>
    </row>
    <row r="107" ht="409.5" spans="1:6">
      <c r="A107">
        <v>54</v>
      </c>
      <c r="B107" t="s">
        <v>323</v>
      </c>
      <c r="C107" t="str">
        <f>_xlfn.DISPIMG("ID_69CA57C208AF4A8D895E2D41E69FE012",1)</f>
        <v>=DISPIMG("ID_69CA57C208AF4A8D895E2D41E69FE012",1)</v>
      </c>
      <c r="D107" t="s">
        <v>21</v>
      </c>
      <c r="E107" s="3" t="s">
        <v>324</v>
      </c>
      <c r="F107" t="s">
        <v>325</v>
      </c>
    </row>
    <row r="108" ht="409.5" spans="1:6">
      <c r="A108">
        <v>39</v>
      </c>
      <c r="B108" t="s">
        <v>326</v>
      </c>
      <c r="C108" t="str">
        <f>_xlfn.DISPIMG("ID_9E92402642044B9CA8605BE72D4AD45B",1)</f>
        <v>=DISPIMG("ID_9E92402642044B9CA8605BE72D4AD45B",1)</v>
      </c>
      <c r="D108" t="s">
        <v>11</v>
      </c>
      <c r="E108" s="3" t="s">
        <v>327</v>
      </c>
      <c r="F108" t="s">
        <v>328</v>
      </c>
    </row>
    <row r="109" ht="403.2" spans="1:6">
      <c r="A109">
        <v>82</v>
      </c>
      <c r="B109" t="s">
        <v>329</v>
      </c>
      <c r="C109" t="str">
        <f>_xlfn.DISPIMG("ID_985531097DEC4CC79538BAFC3E5E139D",1)</f>
        <v>=DISPIMG("ID_985531097DEC4CC79538BAFC3E5E139D",1)</v>
      </c>
      <c r="D109" t="s">
        <v>31</v>
      </c>
      <c r="E109" s="5" t="s">
        <v>330</v>
      </c>
      <c r="F109" t="s">
        <v>331</v>
      </c>
    </row>
    <row r="110" ht="409.5" spans="1:6">
      <c r="A110">
        <v>30</v>
      </c>
      <c r="B110" t="s">
        <v>332</v>
      </c>
      <c r="C110" t="str">
        <f>_xlfn.DISPIMG("ID_CFE5669075BE4BBDACBB778562CD6EFB",1)</f>
        <v>=DISPIMG("ID_CFE5669075BE4BBDACBB778562CD6EFB",1)</v>
      </c>
      <c r="D110" t="s">
        <v>7</v>
      </c>
      <c r="E110" s="3" t="s">
        <v>333</v>
      </c>
      <c r="F110" t="s">
        <v>334</v>
      </c>
    </row>
    <row r="111" ht="409.5" spans="1:6">
      <c r="A111">
        <v>46</v>
      </c>
      <c r="B111" t="s">
        <v>335</v>
      </c>
      <c r="C111" t="str">
        <f>_xlfn.DISPIMG("ID_69E4F8F6B84C401F8CDC29491D87F6DC",1)</f>
        <v>=DISPIMG("ID_69E4F8F6B84C401F8CDC29491D87F6DC",1)</v>
      </c>
      <c r="D111" t="s">
        <v>21</v>
      </c>
      <c r="E111" s="3" t="s">
        <v>336</v>
      </c>
      <c r="F111" t="s">
        <v>337</v>
      </c>
    </row>
    <row r="112" ht="403.2" spans="1:6">
      <c r="A112">
        <v>61</v>
      </c>
      <c r="B112" t="s">
        <v>338</v>
      </c>
      <c r="C112" t="str">
        <f>_xlfn.DISPIMG("ID_C49AD433A5E9432691DDFCE68A16EC88",1)</f>
        <v>=DISPIMG("ID_C49AD433A5E9432691DDFCE68A16EC88",1)</v>
      </c>
      <c r="D112" t="s">
        <v>11</v>
      </c>
      <c r="E112" s="3" t="s">
        <v>339</v>
      </c>
      <c r="F112" t="s">
        <v>340</v>
      </c>
    </row>
    <row r="113" ht="409.5" spans="1:6">
      <c r="A113">
        <v>39</v>
      </c>
      <c r="B113" t="s">
        <v>341</v>
      </c>
      <c r="C113" t="str">
        <f>_xlfn.DISPIMG("ID_C80C8ECF449C4AD4A7C9BF7447D30E5A",1)</f>
        <v>=DISPIMG("ID_C80C8ECF449C4AD4A7C9BF7447D30E5A",1)</v>
      </c>
      <c r="D113" t="s">
        <v>7</v>
      </c>
      <c r="E113" s="3" t="s">
        <v>342</v>
      </c>
      <c r="F113" t="s">
        <v>343</v>
      </c>
    </row>
    <row r="114" ht="388.8" spans="1:6">
      <c r="A114">
        <v>51</v>
      </c>
      <c r="B114" t="s">
        <v>344</v>
      </c>
      <c r="C114" t="str">
        <f>_xlfn.DISPIMG("ID_BEB9993E0A3D498E91999B114E4A82F9",1)</f>
        <v>=DISPIMG("ID_BEB9993E0A3D498E91999B114E4A82F9",1)</v>
      </c>
      <c r="D114" t="s">
        <v>21</v>
      </c>
      <c r="E114" s="3" t="s">
        <v>345</v>
      </c>
      <c r="F114" t="s">
        <v>346</v>
      </c>
    </row>
    <row r="115" ht="360" spans="1:6">
      <c r="A115">
        <v>91</v>
      </c>
      <c r="B115" t="s">
        <v>347</v>
      </c>
      <c r="C115" t="str">
        <f>_xlfn.DISPIMG("ID_0C9D02A0E6C1450B875A0797F825E499",1)</f>
        <v>=DISPIMG("ID_0C9D02A0E6C1450B875A0797F825E499",1)</v>
      </c>
      <c r="D115" t="s">
        <v>11</v>
      </c>
      <c r="E115" s="3" t="s">
        <v>348</v>
      </c>
      <c r="F115" t="s">
        <v>349</v>
      </c>
    </row>
    <row r="116" ht="409.5" spans="1:6">
      <c r="A116">
        <v>73</v>
      </c>
      <c r="B116" t="s">
        <v>350</v>
      </c>
      <c r="C116" t="str">
        <f>_xlfn.DISPIMG("ID_928B1A3FB5564C079744F059D91CD36D",1)</f>
        <v>=DISPIMG("ID_928B1A3FB5564C079744F059D91CD36D",1)</v>
      </c>
      <c r="D116" t="s">
        <v>11</v>
      </c>
      <c r="E116" s="3" t="s">
        <v>351</v>
      </c>
      <c r="F116" t="s">
        <v>352</v>
      </c>
    </row>
    <row r="117" ht="409.5" spans="1:6">
      <c r="A117">
        <v>75</v>
      </c>
      <c r="B117" t="s">
        <v>353</v>
      </c>
      <c r="C117" t="str">
        <f>_xlfn.DISPIMG("ID_5FE3876C35EC4AF5A3D9770BA18E913C",1)</f>
        <v>=DISPIMG("ID_5FE3876C35EC4AF5A3D9770BA18E913C",1)</v>
      </c>
      <c r="D117" t="s">
        <v>31</v>
      </c>
      <c r="E117" s="3" t="s">
        <v>354</v>
      </c>
      <c r="F117" t="s">
        <v>355</v>
      </c>
    </row>
    <row r="118" ht="409.5" spans="1:6">
      <c r="A118">
        <v>72</v>
      </c>
      <c r="B118" t="s">
        <v>356</v>
      </c>
      <c r="C118" t="str">
        <f>_xlfn.DISPIMG("ID_63C5D546978845A1B206A5BAC3B925E6",1)</f>
        <v>=DISPIMG("ID_63C5D546978845A1B206A5BAC3B925E6",1)</v>
      </c>
      <c r="D118" t="s">
        <v>31</v>
      </c>
      <c r="E118" s="3" t="s">
        <v>357</v>
      </c>
      <c r="F118" t="s">
        <v>358</v>
      </c>
    </row>
    <row r="119" ht="345.6" spans="1:6">
      <c r="A119">
        <v>62</v>
      </c>
      <c r="B119" t="s">
        <v>359</v>
      </c>
      <c r="C119" t="str">
        <f>_xlfn.DISPIMG("ID_A6435D6740B1441285ABFDAB45C8E614",1)</f>
        <v>=DISPIMG("ID_A6435D6740B1441285ABFDAB45C8E614",1)</v>
      </c>
      <c r="D119" t="s">
        <v>21</v>
      </c>
      <c r="E119" s="3" t="s">
        <v>360</v>
      </c>
      <c r="F119" t="s">
        <v>361</v>
      </c>
    </row>
    <row r="120" ht="403.2" spans="1:6">
      <c r="A120">
        <v>81</v>
      </c>
      <c r="B120" t="s">
        <v>362</v>
      </c>
      <c r="C120" t="str">
        <f>_xlfn.DISPIMG("ID_B1BEA00CB1A848D8B3304C09DCBEACC7",1)</f>
        <v>=DISPIMG("ID_B1BEA00CB1A848D8B3304C09DCBEACC7",1)</v>
      </c>
      <c r="D120" t="s">
        <v>31</v>
      </c>
      <c r="E120" s="3" t="s">
        <v>363</v>
      </c>
      <c r="F120" t="s">
        <v>364</v>
      </c>
    </row>
    <row r="121" ht="316.8" spans="1:6">
      <c r="A121">
        <v>52</v>
      </c>
      <c r="B121" t="s">
        <v>365</v>
      </c>
      <c r="C121" t="str">
        <f>_xlfn.DISPIMG("ID_9A0A9D77C3F44F088D021283998AC410",1)</f>
        <v>=DISPIMG("ID_9A0A9D77C3F44F088D021283998AC410",1)</v>
      </c>
      <c r="D121" t="s">
        <v>31</v>
      </c>
      <c r="E121" s="3" t="s">
        <v>366</v>
      </c>
      <c r="F121" t="s">
        <v>367</v>
      </c>
    </row>
    <row r="122" ht="409.5" spans="1:6">
      <c r="A122">
        <v>68</v>
      </c>
      <c r="B122" t="s">
        <v>368</v>
      </c>
      <c r="C122" t="str">
        <f>_xlfn.DISPIMG("ID_D27AE88047E94935B3D43B96037DB9F3",1)</f>
        <v>=DISPIMG("ID_D27AE88047E94935B3D43B96037DB9F3",1)</v>
      </c>
      <c r="D122" t="s">
        <v>7</v>
      </c>
      <c r="E122" s="3" t="s">
        <v>369</v>
      </c>
      <c r="F122" t="s">
        <v>370</v>
      </c>
    </row>
    <row r="123" ht="316.8" spans="1:6">
      <c r="A123">
        <v>48</v>
      </c>
      <c r="B123" t="s">
        <v>371</v>
      </c>
      <c r="C123" t="str">
        <f>_xlfn.DISPIMG("ID_1C32D9A1A5B945089DB169A33A75B40B",1)</f>
        <v>=DISPIMG("ID_1C32D9A1A5B945089DB169A33A75B40B",1)</v>
      </c>
      <c r="D123" t="s">
        <v>21</v>
      </c>
      <c r="E123" s="3" t="s">
        <v>372</v>
      </c>
      <c r="F123" t="s">
        <v>373</v>
      </c>
    </row>
    <row r="124" ht="302.4" spans="1:6">
      <c r="A124">
        <v>69</v>
      </c>
      <c r="B124" t="s">
        <v>374</v>
      </c>
      <c r="C124" t="str">
        <f>_xlfn.DISPIMG("ID_5F8AFA535900442593D1E5569E8E0FEB",1)</f>
        <v>=DISPIMG("ID_5F8AFA535900442593D1E5569E8E0FEB",1)</v>
      </c>
      <c r="D124" t="s">
        <v>11</v>
      </c>
      <c r="E124" s="3" t="s">
        <v>375</v>
      </c>
      <c r="F124" t="s">
        <v>376</v>
      </c>
    </row>
    <row r="125" ht="409.5" spans="1:6">
      <c r="A125">
        <v>76</v>
      </c>
      <c r="B125" t="s">
        <v>377</v>
      </c>
      <c r="C125" t="str">
        <f>_xlfn.DISPIMG("ID_FFE3DBA53AB94545B920FFD5CA69ED2B",1)</f>
        <v>=DISPIMG("ID_FFE3DBA53AB94545B920FFD5CA69ED2B",1)</v>
      </c>
      <c r="D125" t="s">
        <v>31</v>
      </c>
      <c r="E125" s="3" t="s">
        <v>378</v>
      </c>
      <c r="F125" t="s">
        <v>379</v>
      </c>
    </row>
    <row r="126" ht="230.4" spans="1:6">
      <c r="A126">
        <v>77</v>
      </c>
      <c r="B126" t="s">
        <v>380</v>
      </c>
      <c r="C126" t="str">
        <f>_xlfn.DISPIMG("ID_F9590201FB0E4E80AEB09ED09B2FCA5A",1)</f>
        <v>=DISPIMG("ID_F9590201FB0E4E80AEB09ED09B2FCA5A",1)</v>
      </c>
      <c r="D126" t="s">
        <v>21</v>
      </c>
      <c r="E126" s="3" t="s">
        <v>381</v>
      </c>
      <c r="F126" t="s">
        <v>382</v>
      </c>
    </row>
    <row r="127" ht="409.5" spans="1:6">
      <c r="A127">
        <v>67</v>
      </c>
      <c r="B127" t="s">
        <v>383</v>
      </c>
      <c r="C127" t="str">
        <f>_xlfn.DISPIMG("ID_370A76AD5233440E8E7E94E60D02CF7C",1)</f>
        <v>=DISPIMG("ID_370A76AD5233440E8E7E94E60D02CF7C",1)</v>
      </c>
      <c r="D127" t="s">
        <v>21</v>
      </c>
      <c r="E127" s="3" t="s">
        <v>384</v>
      </c>
      <c r="F127" t="s">
        <v>385</v>
      </c>
    </row>
    <row r="128" ht="273.6" spans="1:6">
      <c r="A128">
        <v>75</v>
      </c>
      <c r="B128" t="s">
        <v>386</v>
      </c>
      <c r="C128" t="str">
        <f>_xlfn.DISPIMG("ID_25B2AB645B7E4852991F1E9FBC89966F",1)</f>
        <v>=DISPIMG("ID_25B2AB645B7E4852991F1E9FBC89966F",1)</v>
      </c>
      <c r="D128" t="s">
        <v>21</v>
      </c>
      <c r="E128" s="3" t="s">
        <v>387</v>
      </c>
      <c r="F128" t="s">
        <v>388</v>
      </c>
    </row>
    <row r="129" ht="360" spans="1:6">
      <c r="A129">
        <v>78</v>
      </c>
      <c r="B129" t="s">
        <v>389</v>
      </c>
      <c r="C129" t="str">
        <f>_xlfn.DISPIMG("ID_92FAD5EE06634C8C99E3CE1119F70BE1",1)</f>
        <v>=DISPIMG("ID_92FAD5EE06634C8C99E3CE1119F70BE1",1)</v>
      </c>
      <c r="D129" t="s">
        <v>31</v>
      </c>
      <c r="E129" s="3" t="s">
        <v>390</v>
      </c>
      <c r="F129" t="s">
        <v>391</v>
      </c>
    </row>
    <row r="130" ht="409.5" spans="1:6">
      <c r="A130">
        <v>63</v>
      </c>
      <c r="B130" t="s">
        <v>392</v>
      </c>
      <c r="C130" t="str">
        <f>_xlfn.DISPIMG("ID_5CD1907E6AFB4D129AA01CE328CC67D6",1)</f>
        <v>=DISPIMG("ID_5CD1907E6AFB4D129AA01CE328CC67D6",1)</v>
      </c>
      <c r="D130" t="s">
        <v>31</v>
      </c>
      <c r="E130" s="3" t="s">
        <v>393</v>
      </c>
      <c r="F130" s="4" t="s">
        <v>394</v>
      </c>
    </row>
    <row r="131" ht="409.5" spans="1:6">
      <c r="A131">
        <v>29</v>
      </c>
      <c r="B131" t="s">
        <v>395</v>
      </c>
      <c r="C131" t="str">
        <f>_xlfn.DISPIMG("ID_A57A63C80BF44371BBDC5E14578D3005",1)</f>
        <v>=DISPIMG("ID_A57A63C80BF44371BBDC5E14578D3005",1)</v>
      </c>
      <c r="D131" t="s">
        <v>11</v>
      </c>
      <c r="E131" s="3" t="s">
        <v>396</v>
      </c>
      <c r="F131" t="s">
        <v>397</v>
      </c>
    </row>
    <row r="132" ht="158.4" spans="1:6">
      <c r="A132">
        <v>90</v>
      </c>
      <c r="B132" t="s">
        <v>398</v>
      </c>
      <c r="C132" t="str">
        <f>_xlfn.DISPIMG("ID_ED5C379D622E4878ABDA97F9A31A6DF7",1)</f>
        <v>=DISPIMG("ID_ED5C379D622E4878ABDA97F9A31A6DF7",1)</v>
      </c>
      <c r="D132" t="s">
        <v>7</v>
      </c>
      <c r="E132" s="3" t="s">
        <v>399</v>
      </c>
      <c r="F132" t="s">
        <v>400</v>
      </c>
    </row>
    <row r="133" ht="216" spans="1:6">
      <c r="A133">
        <v>58</v>
      </c>
      <c r="B133" t="s">
        <v>401</v>
      </c>
      <c r="C133" t="str">
        <f>_xlfn.DISPIMG("ID_1DEF5578C7F04AEBB0325D1D9A6DA6D0",1)</f>
        <v>=DISPIMG("ID_1DEF5578C7F04AEBB0325D1D9A6DA6D0",1)</v>
      </c>
      <c r="D133" t="s">
        <v>7</v>
      </c>
      <c r="E133" s="3" t="s">
        <v>402</v>
      </c>
      <c r="F133" t="s">
        <v>403</v>
      </c>
    </row>
    <row r="134" ht="360" spans="1:6">
      <c r="A134">
        <v>67</v>
      </c>
      <c r="B134" t="s">
        <v>404</v>
      </c>
      <c r="C134" t="str">
        <f>_xlfn.DISPIMG("ID_5C44A12F79984F9CB35FC133E3EAA6B5",1)</f>
        <v>=DISPIMG("ID_5C44A12F79984F9CB35FC133E3EAA6B5",1)</v>
      </c>
      <c r="D134" t="s">
        <v>11</v>
      </c>
      <c r="E134" s="3" t="s">
        <v>405</v>
      </c>
      <c r="F134" t="s">
        <v>406</v>
      </c>
    </row>
    <row r="135" ht="345.6" spans="1:6">
      <c r="A135">
        <v>81</v>
      </c>
      <c r="B135" t="s">
        <v>407</v>
      </c>
      <c r="C135" t="str">
        <f>_xlfn.DISPIMG("ID_F7A72C8D38B140F9882D85D03CBDA6E7",1)</f>
        <v>=DISPIMG("ID_F7A72C8D38B140F9882D85D03CBDA6E7",1)</v>
      </c>
      <c r="D135" t="s">
        <v>31</v>
      </c>
      <c r="E135" s="3" t="s">
        <v>408</v>
      </c>
      <c r="F135" t="s">
        <v>409</v>
      </c>
    </row>
    <row r="136" ht="409.5" spans="1:6">
      <c r="A136">
        <v>54</v>
      </c>
      <c r="B136" t="s">
        <v>410</v>
      </c>
      <c r="C136" t="str">
        <f>_xlfn.DISPIMG("ID_9E30B495B5AD471699B54ABC97B461E4",1)</f>
        <v>=DISPIMG("ID_9E30B495B5AD471699B54ABC97B461E4",1)</v>
      </c>
      <c r="D136" t="s">
        <v>11</v>
      </c>
      <c r="E136" s="3" t="s">
        <v>411</v>
      </c>
      <c r="F136" t="s">
        <v>412</v>
      </c>
    </row>
    <row r="137" ht="331.2" spans="1:6">
      <c r="A137">
        <v>27</v>
      </c>
      <c r="B137" t="s">
        <v>413</v>
      </c>
      <c r="C137" t="str">
        <f>_xlfn.DISPIMG("ID_BE71FAD6C6114748A73444F798746AD9",1)</f>
        <v>=DISPIMG("ID_BE71FAD6C6114748A73444F798746AD9",1)</v>
      </c>
      <c r="D137" t="s">
        <v>7</v>
      </c>
      <c r="E137" s="3" t="s">
        <v>414</v>
      </c>
      <c r="F137" t="s">
        <v>415</v>
      </c>
    </row>
    <row r="138" ht="388.8" spans="1:6">
      <c r="A138">
        <v>32</v>
      </c>
      <c r="B138" t="s">
        <v>416</v>
      </c>
      <c r="C138" t="str">
        <f>_xlfn.DISPIMG("ID_BD1E3E7CB4994A5FABDA726B3EE7C7FF",1)</f>
        <v>=DISPIMG("ID_BD1E3E7CB4994A5FABDA726B3EE7C7FF",1)</v>
      </c>
      <c r="D138" t="s">
        <v>11</v>
      </c>
      <c r="E138" s="3" t="s">
        <v>417</v>
      </c>
      <c r="F138" t="s">
        <v>418</v>
      </c>
    </row>
    <row r="139" ht="409.5" spans="1:6">
      <c r="A139">
        <v>73</v>
      </c>
      <c r="B139" t="s">
        <v>419</v>
      </c>
      <c r="C139" t="str">
        <f>_xlfn.DISPIMG("ID_16F14F02F92D4802B84E53E6DB1E71B9",1)</f>
        <v>=DISPIMG("ID_16F14F02F92D4802B84E53E6DB1E71B9",1)</v>
      </c>
      <c r="D139" t="s">
        <v>21</v>
      </c>
      <c r="E139" s="3" t="s">
        <v>420</v>
      </c>
      <c r="F139" t="s">
        <v>421</v>
      </c>
    </row>
    <row r="140" ht="409.5" spans="1:6">
      <c r="A140">
        <v>58</v>
      </c>
      <c r="B140" t="s">
        <v>422</v>
      </c>
      <c r="C140" t="str">
        <f>_xlfn.DISPIMG("ID_956DD0D32D1C4F46A0240D4D9EE922A0",1)</f>
        <v>=DISPIMG("ID_956DD0D32D1C4F46A0240D4D9EE922A0",1)</v>
      </c>
      <c r="D140" t="s">
        <v>21</v>
      </c>
      <c r="E140" s="3" t="s">
        <v>423</v>
      </c>
      <c r="F140" t="s">
        <v>424</v>
      </c>
    </row>
    <row r="141" ht="345.6" spans="1:6">
      <c r="A141">
        <v>32</v>
      </c>
      <c r="B141" t="s">
        <v>425</v>
      </c>
      <c r="C141" t="str">
        <f>_xlfn.DISPIMG("ID_8917BA5B53D140648D08A454BD1E1822",1)</f>
        <v>=DISPIMG("ID_8917BA5B53D140648D08A454BD1E1822",1)</v>
      </c>
      <c r="D141" t="s">
        <v>7</v>
      </c>
      <c r="E141" s="3" t="s">
        <v>426</v>
      </c>
      <c r="F141" t="s">
        <v>427</v>
      </c>
    </row>
    <row r="142" ht="409.5" spans="1:6">
      <c r="A142">
        <v>56</v>
      </c>
      <c r="B142" t="s">
        <v>428</v>
      </c>
      <c r="C142" t="str">
        <f>_xlfn.DISPIMG("ID_A620C3400DD447069E66FBACF46833A2",1)</f>
        <v>=DISPIMG("ID_A620C3400DD447069E66FBACF46833A2",1)</v>
      </c>
      <c r="D142" t="s">
        <v>31</v>
      </c>
      <c r="E142" s="3" t="s">
        <v>429</v>
      </c>
      <c r="F142" t="s">
        <v>430</v>
      </c>
    </row>
    <row r="143" ht="409.5" spans="1:6">
      <c r="A143">
        <v>73</v>
      </c>
      <c r="B143" t="s">
        <v>431</v>
      </c>
      <c r="C143" t="str">
        <f>_xlfn.DISPIMG("ID_254BB4192B1D4B49A86C1A2B91FDB620",1)</f>
        <v>=DISPIMG("ID_254BB4192B1D4B49A86C1A2B91FDB620",1)</v>
      </c>
      <c r="D143" t="s">
        <v>7</v>
      </c>
      <c r="E143" s="3" t="s">
        <v>432</v>
      </c>
      <c r="F143" t="s">
        <v>433</v>
      </c>
    </row>
    <row r="144" ht="345.6" spans="1:6">
      <c r="A144">
        <v>92</v>
      </c>
      <c r="B144" t="s">
        <v>434</v>
      </c>
      <c r="C144" t="str">
        <f>_xlfn.DISPIMG("ID_E1FBC77551454A5C9BB72FF3F89B1B98",1)</f>
        <v>=DISPIMG("ID_E1FBC77551454A5C9BB72FF3F89B1B98",1)</v>
      </c>
      <c r="D144" t="s">
        <v>7</v>
      </c>
      <c r="E144" s="3" t="s">
        <v>435</v>
      </c>
      <c r="F144" t="s">
        <v>436</v>
      </c>
    </row>
    <row r="145" ht="409.5" spans="1:6">
      <c r="A145">
        <v>60</v>
      </c>
      <c r="B145" t="s">
        <v>437</v>
      </c>
      <c r="C145" t="str">
        <f>_xlfn.DISPIMG("ID_F5A95805C74A49E4BD4CACB465B344C7",1)</f>
        <v>=DISPIMG("ID_F5A95805C74A49E4BD4CACB465B344C7",1)</v>
      </c>
      <c r="D145" t="s">
        <v>31</v>
      </c>
      <c r="E145" s="3" t="s">
        <v>438</v>
      </c>
      <c r="F145" s="4" t="s">
        <v>439</v>
      </c>
    </row>
    <row r="146" ht="409.5" spans="1:6">
      <c r="A146">
        <v>79</v>
      </c>
      <c r="B146" t="s">
        <v>440</v>
      </c>
      <c r="C146" t="str">
        <f>_xlfn.DISPIMG("ID_D3DAE3D9112A49D7A579D66DA15A6A7F",1)</f>
        <v>=DISPIMG("ID_D3DAE3D9112A49D7A579D66DA15A6A7F",1)</v>
      </c>
      <c r="D146" t="s">
        <v>31</v>
      </c>
      <c r="E146" s="3" t="s">
        <v>441</v>
      </c>
      <c r="F146" t="s">
        <v>442</v>
      </c>
    </row>
    <row r="147" ht="374.4" spans="1:6">
      <c r="A147">
        <v>79</v>
      </c>
      <c r="B147" t="s">
        <v>443</v>
      </c>
      <c r="C147" t="str">
        <f>_xlfn.DISPIMG("ID_EEC57815145C44098256B344F301D5BB",1)</f>
        <v>=DISPIMG("ID_EEC57815145C44098256B344F301D5BB",1)</v>
      </c>
      <c r="D147" t="s">
        <v>31</v>
      </c>
      <c r="E147" s="3" t="s">
        <v>444</v>
      </c>
      <c r="F147" t="s">
        <v>445</v>
      </c>
    </row>
    <row r="148" ht="409.5" spans="1:6">
      <c r="A148">
        <v>55</v>
      </c>
      <c r="B148" t="s">
        <v>446</v>
      </c>
      <c r="C148" t="str">
        <f>_xlfn.DISPIMG("ID_C251230A187D4B31BF0F56190B2EE8A8",1)</f>
        <v>=DISPIMG("ID_C251230A187D4B31BF0F56190B2EE8A8",1)</v>
      </c>
      <c r="D148" t="s">
        <v>11</v>
      </c>
      <c r="E148" s="3" t="s">
        <v>447</v>
      </c>
      <c r="F148" t="s">
        <v>448</v>
      </c>
    </row>
    <row r="149" ht="288" spans="1:6">
      <c r="A149">
        <v>80</v>
      </c>
      <c r="B149" t="s">
        <v>449</v>
      </c>
      <c r="C149" t="str">
        <f>_xlfn.DISPIMG("ID_B4BEA0059DDC4371ADF246DFC3CD7368",1)</f>
        <v>=DISPIMG("ID_B4BEA0059DDC4371ADF246DFC3CD7368",1)</v>
      </c>
      <c r="D149" t="s">
        <v>21</v>
      </c>
      <c r="E149" s="3" t="s">
        <v>450</v>
      </c>
      <c r="F149" t="s">
        <v>451</v>
      </c>
    </row>
    <row r="150" ht="409.5" spans="1:6">
      <c r="A150">
        <v>60</v>
      </c>
      <c r="B150" t="s">
        <v>452</v>
      </c>
      <c r="C150" t="str">
        <f>_xlfn.DISPIMG("ID_336F9BE8EEA641CAAA81569E204EB3D8",1)</f>
        <v>=DISPIMG("ID_336F9BE8EEA641CAAA81569E204EB3D8",1)</v>
      </c>
      <c r="D150" t="s">
        <v>7</v>
      </c>
      <c r="E150" s="3" t="s">
        <v>453</v>
      </c>
      <c r="F150" t="s">
        <v>454</v>
      </c>
    </row>
    <row r="151" ht="409.5" spans="1:6">
      <c r="A151">
        <v>61</v>
      </c>
      <c r="B151" t="s">
        <v>455</v>
      </c>
      <c r="C151" t="str">
        <f>_xlfn.DISPIMG("ID_0E937F4460874DC39828A59F6F8F82E7",1)</f>
        <v>=DISPIMG("ID_0E937F4460874DC39828A59F6F8F82E7",1)</v>
      </c>
      <c r="D151" t="s">
        <v>11</v>
      </c>
      <c r="E151" s="3" t="s">
        <v>456</v>
      </c>
      <c r="F151" t="s">
        <v>457</v>
      </c>
    </row>
    <row r="152" ht="409.5" spans="1:6">
      <c r="A152">
        <v>81</v>
      </c>
      <c r="B152" t="s">
        <v>458</v>
      </c>
      <c r="C152" t="str">
        <f>_xlfn.DISPIMG("ID_6CD4EC85EC7046F0A6C5DD72DF3F53B2",1)</f>
        <v>=DISPIMG("ID_6CD4EC85EC7046F0A6C5DD72DF3F53B2",1)</v>
      </c>
      <c r="D152" t="s">
        <v>11</v>
      </c>
      <c r="E152" s="3" t="s">
        <v>459</v>
      </c>
      <c r="F152" t="s">
        <v>460</v>
      </c>
    </row>
    <row r="153" ht="144" spans="1:6">
      <c r="A153">
        <v>71</v>
      </c>
      <c r="B153" t="s">
        <v>461</v>
      </c>
      <c r="C153" t="str">
        <f>_xlfn.DISPIMG("ID_21E54BA167184459802021824A0DD883",1)</f>
        <v>=DISPIMG("ID_21E54BA167184459802021824A0DD883",1)</v>
      </c>
      <c r="D153" t="s">
        <v>11</v>
      </c>
      <c r="E153" s="3" t="s">
        <v>462</v>
      </c>
      <c r="F153" t="s">
        <v>463</v>
      </c>
    </row>
    <row r="154" ht="388.8" spans="1:6">
      <c r="A154">
        <v>98</v>
      </c>
      <c r="B154" t="s">
        <v>464</v>
      </c>
      <c r="C154" t="str">
        <f>_xlfn.DISPIMG("ID_51994269FFBA4A82B07474275DCB5659",1)</f>
        <v>=DISPIMG("ID_51994269FFBA4A82B07474275DCB5659",1)</v>
      </c>
      <c r="D154" t="s">
        <v>31</v>
      </c>
      <c r="E154" s="3" t="s">
        <v>465</v>
      </c>
      <c r="F154" t="s">
        <v>466</v>
      </c>
    </row>
    <row r="155" ht="302.4" spans="1:6">
      <c r="A155">
        <v>80</v>
      </c>
      <c r="B155" t="s">
        <v>467</v>
      </c>
      <c r="C155" t="str">
        <f>_xlfn.DISPIMG("ID_B30941DB9A5644888C96C6DF899FCEA7",1)</f>
        <v>=DISPIMG("ID_B30941DB9A5644888C96C6DF899FCEA7",1)</v>
      </c>
      <c r="D155" t="s">
        <v>21</v>
      </c>
      <c r="E155" s="3" t="s">
        <v>468</v>
      </c>
      <c r="F155" t="s">
        <v>469</v>
      </c>
    </row>
    <row r="156" ht="409.5" spans="1:6">
      <c r="A156">
        <v>69</v>
      </c>
      <c r="B156" t="s">
        <v>470</v>
      </c>
      <c r="C156" t="str">
        <f>_xlfn.DISPIMG("ID_09A1E956E5374A9FB239133175AACDDA",1)</f>
        <v>=DISPIMG("ID_09A1E956E5374A9FB239133175AACDDA",1)</v>
      </c>
      <c r="D156" t="s">
        <v>31</v>
      </c>
      <c r="E156" s="3" t="s">
        <v>471</v>
      </c>
      <c r="F156" t="s">
        <v>472</v>
      </c>
    </row>
    <row r="157" ht="302.4" spans="1:6">
      <c r="A157">
        <v>66</v>
      </c>
      <c r="B157" t="s">
        <v>473</v>
      </c>
      <c r="C157" t="str">
        <f>_xlfn.DISPIMG("ID_14E2707E594241CA84E10843E9994466",1)</f>
        <v>=DISPIMG("ID_14E2707E594241CA84E10843E9994466",1)</v>
      </c>
      <c r="D157" t="s">
        <v>7</v>
      </c>
      <c r="E157" s="3" t="s">
        <v>474</v>
      </c>
      <c r="F157" t="s">
        <v>475</v>
      </c>
    </row>
    <row r="158" ht="273.6" spans="1:6">
      <c r="A158">
        <v>75</v>
      </c>
      <c r="B158" t="s">
        <v>476</v>
      </c>
      <c r="C158" t="str">
        <f>_xlfn.DISPIMG("ID_D3B52EB533E74C2E906BEC3A6287637A",1)</f>
        <v>=DISPIMG("ID_D3B52EB533E74C2E906BEC3A6287637A",1)</v>
      </c>
      <c r="D158" t="s">
        <v>21</v>
      </c>
      <c r="E158" s="3" t="s">
        <v>477</v>
      </c>
      <c r="F158" t="s">
        <v>478</v>
      </c>
    </row>
    <row r="159" ht="288" spans="1:6">
      <c r="A159">
        <v>22</v>
      </c>
      <c r="B159" t="s">
        <v>479</v>
      </c>
      <c r="C159" t="str">
        <f>_xlfn.DISPIMG("ID_E7BA5AF8E3BE43E9AB6B64FD168D489A",1)</f>
        <v>=DISPIMG("ID_E7BA5AF8E3BE43E9AB6B64FD168D489A",1)</v>
      </c>
      <c r="D159" t="s">
        <v>11</v>
      </c>
      <c r="E159" s="3" t="s">
        <v>480</v>
      </c>
      <c r="F159" t="s">
        <v>481</v>
      </c>
    </row>
    <row r="160" ht="316.8" spans="1:6">
      <c r="A160">
        <v>73</v>
      </c>
      <c r="B160" t="s">
        <v>482</v>
      </c>
      <c r="C160" t="str">
        <f>_xlfn.DISPIMG("ID_4E10F4CB6C404192BED2D0BC934B0950",1)</f>
        <v>=DISPIMG("ID_4E10F4CB6C404192BED2D0BC934B0950",1)</v>
      </c>
      <c r="D160" t="s">
        <v>11</v>
      </c>
      <c r="E160" s="3" t="s">
        <v>483</v>
      </c>
      <c r="F160" s="4" t="s">
        <v>484</v>
      </c>
    </row>
    <row r="161" ht="273.6" spans="1:6">
      <c r="A161">
        <v>65</v>
      </c>
      <c r="B161" t="s">
        <v>485</v>
      </c>
      <c r="C161" t="str">
        <f>_xlfn.DISPIMG("ID_B27373989DFE4AA6A00BDB44BACF3D79",1)</f>
        <v>=DISPIMG("ID_B27373989DFE4AA6A00BDB44BACF3D79",1)</v>
      </c>
      <c r="D161" t="s">
        <v>21</v>
      </c>
      <c r="E161" s="3" t="s">
        <v>486</v>
      </c>
      <c r="F161" t="s">
        <v>487</v>
      </c>
    </row>
    <row r="162" ht="409.5" spans="1:6">
      <c r="A162">
        <v>91</v>
      </c>
      <c r="B162" t="s">
        <v>488</v>
      </c>
      <c r="C162" t="str">
        <f>_xlfn.DISPIMG("ID_0935EC58404B4F259D305BC4E4EC9718",1)</f>
        <v>=DISPIMG("ID_0935EC58404B4F259D305BC4E4EC9718",1)</v>
      </c>
      <c r="D162" t="s">
        <v>11</v>
      </c>
      <c r="E162" s="3" t="s">
        <v>489</v>
      </c>
      <c r="F162" t="s">
        <v>490</v>
      </c>
    </row>
    <row r="163" ht="403.2" spans="1:6">
      <c r="A163">
        <v>37</v>
      </c>
      <c r="B163" t="s">
        <v>491</v>
      </c>
      <c r="C163" t="str">
        <f>_xlfn.DISPIMG("ID_A90A9717982C40279F27198B6CC13009",1)</f>
        <v>=DISPIMG("ID_A90A9717982C40279F27198B6CC13009",1)</v>
      </c>
      <c r="D163" t="s">
        <v>21</v>
      </c>
      <c r="E163" s="3" t="s">
        <v>492</v>
      </c>
      <c r="F163" t="s">
        <v>493</v>
      </c>
    </row>
    <row r="164" ht="409.5" spans="1:6">
      <c r="A164">
        <v>25</v>
      </c>
      <c r="B164" t="s">
        <v>494</v>
      </c>
      <c r="C164" t="str">
        <f>_xlfn.DISPIMG("ID_04620AF9FE804C439C1115FB5B77E571",1)</f>
        <v>=DISPIMG("ID_04620AF9FE804C439C1115FB5B77E571",1)</v>
      </c>
      <c r="D164" t="s">
        <v>7</v>
      </c>
      <c r="E164" s="3" t="s">
        <v>495</v>
      </c>
      <c r="F164" t="s">
        <v>496</v>
      </c>
    </row>
    <row r="165" ht="302.4" spans="1:6">
      <c r="A165">
        <v>36</v>
      </c>
      <c r="B165" t="s">
        <v>497</v>
      </c>
      <c r="C165" t="str">
        <f>_xlfn.DISPIMG("ID_ABD36C4B035F488ABEBD803E56171EED",1)</f>
        <v>=DISPIMG("ID_ABD36C4B035F488ABEBD803E56171EED",1)</v>
      </c>
      <c r="D165" t="s">
        <v>21</v>
      </c>
      <c r="E165" s="3" t="s">
        <v>498</v>
      </c>
      <c r="F165" t="s">
        <v>499</v>
      </c>
    </row>
    <row r="166" ht="288" spans="1:6">
      <c r="A166">
        <v>82</v>
      </c>
      <c r="B166" t="s">
        <v>500</v>
      </c>
      <c r="C166" t="str">
        <f>_xlfn.DISPIMG("ID_42930E9E38DF4493AA2EBD90DC642A51",1)</f>
        <v>=DISPIMG("ID_42930E9E38DF4493AA2EBD90DC642A51",1)</v>
      </c>
      <c r="D166" t="s">
        <v>11</v>
      </c>
      <c r="E166" s="3" t="s">
        <v>501</v>
      </c>
      <c r="F166" t="s">
        <v>502</v>
      </c>
    </row>
    <row r="167" ht="288" spans="1:6">
      <c r="A167">
        <v>71</v>
      </c>
      <c r="B167" t="s">
        <v>503</v>
      </c>
      <c r="C167" t="str">
        <f>_xlfn.DISPIMG("ID_57C1660ABA234040922E2D0982E9FB63",1)</f>
        <v>=DISPIMG("ID_57C1660ABA234040922E2D0982E9FB63",1)</v>
      </c>
      <c r="D167" t="s">
        <v>31</v>
      </c>
      <c r="E167" s="3" t="s">
        <v>504</v>
      </c>
      <c r="F167" t="s">
        <v>505</v>
      </c>
    </row>
    <row r="168" ht="230.4" spans="1:6">
      <c r="A168">
        <v>87</v>
      </c>
      <c r="B168" t="s">
        <v>506</v>
      </c>
      <c r="C168" t="str">
        <f>_xlfn.DISPIMG("ID_C4D7FA9B31CF44E7912B531849D52D4D",1)</f>
        <v>=DISPIMG("ID_C4D7FA9B31CF44E7912B531849D52D4D",1)</v>
      </c>
      <c r="D168" t="s">
        <v>7</v>
      </c>
      <c r="E168" s="3" t="s">
        <v>507</v>
      </c>
      <c r="F168" t="s">
        <v>508</v>
      </c>
    </row>
    <row r="169" ht="273.6" spans="1:6">
      <c r="A169">
        <v>46</v>
      </c>
      <c r="B169" t="s">
        <v>509</v>
      </c>
      <c r="C169" t="str">
        <f>_xlfn.DISPIMG("ID_38BA6FFDB76A4A358B9B3BC0727ED9ED",1)</f>
        <v>=DISPIMG("ID_38BA6FFDB76A4A358B9B3BC0727ED9ED",1)</v>
      </c>
      <c r="D169" t="s">
        <v>21</v>
      </c>
      <c r="E169" s="3" t="s">
        <v>510</v>
      </c>
      <c r="F169" t="s">
        <v>511</v>
      </c>
    </row>
    <row r="170" ht="172.8" spans="1:6">
      <c r="A170">
        <v>79</v>
      </c>
      <c r="B170" t="s">
        <v>512</v>
      </c>
      <c r="C170" t="str">
        <f>_xlfn.DISPIMG("ID_48B9A41531DB478B9400255E8EC26377",1)</f>
        <v>=DISPIMG("ID_48B9A41531DB478B9400255E8EC26377",1)</v>
      </c>
      <c r="D170" t="s">
        <v>31</v>
      </c>
      <c r="E170" s="3" t="s">
        <v>513</v>
      </c>
      <c r="F170" s="4" t="s">
        <v>514</v>
      </c>
    </row>
    <row r="171" ht="244.8" spans="1:6">
      <c r="A171">
        <v>84</v>
      </c>
      <c r="B171" t="s">
        <v>515</v>
      </c>
      <c r="C171" t="str">
        <f>_xlfn.DISPIMG("ID_2068C3B0221B40A987319C6E1D8840BB",1)</f>
        <v>=DISPIMG("ID_2068C3B0221B40A987319C6E1D8840BB",1)</v>
      </c>
      <c r="D171" t="s">
        <v>11</v>
      </c>
      <c r="E171" s="3" t="s">
        <v>516</v>
      </c>
      <c r="F171" t="s">
        <v>517</v>
      </c>
    </row>
    <row r="172" ht="158.4" spans="1:6">
      <c r="A172">
        <v>81</v>
      </c>
      <c r="B172" t="s">
        <v>518</v>
      </c>
      <c r="C172" t="str">
        <f>_xlfn.DISPIMG("ID_3480DE67F9D2470ABED3868BA01FEF56",1)</f>
        <v>=DISPIMG("ID_3480DE67F9D2470ABED3868BA01FEF56",1)</v>
      </c>
      <c r="D172" t="s">
        <v>21</v>
      </c>
      <c r="E172" s="3" t="s">
        <v>519</v>
      </c>
      <c r="F172" t="s">
        <v>520</v>
      </c>
    </row>
    <row r="173" ht="230.4" spans="1:6">
      <c r="A173">
        <v>61</v>
      </c>
      <c r="B173" t="s">
        <v>521</v>
      </c>
      <c r="C173" t="str">
        <f>_xlfn.DISPIMG("ID_87CCAF2155AB40AFB3B215E399173103",1)</f>
        <v>=DISPIMG("ID_87CCAF2155AB40AFB3B215E399173103",1)</v>
      </c>
      <c r="D173" t="s">
        <v>31</v>
      </c>
      <c r="E173" s="3" t="s">
        <v>522</v>
      </c>
      <c r="F173" t="s">
        <v>523</v>
      </c>
    </row>
    <row r="174" ht="230.4" spans="1:6">
      <c r="A174">
        <v>56</v>
      </c>
      <c r="B174" t="s">
        <v>524</v>
      </c>
      <c r="C174" t="str">
        <f>_xlfn.DISPIMG("ID_BF76D9AFA8C44227805A650414905360",1)</f>
        <v>=DISPIMG("ID_BF76D9AFA8C44227805A650414905360",1)</v>
      </c>
      <c r="D174" t="s">
        <v>7</v>
      </c>
      <c r="E174" s="3" t="s">
        <v>522</v>
      </c>
      <c r="F174" s="4" t="s">
        <v>525</v>
      </c>
    </row>
    <row r="175" spans="5:5">
      <c r="E175" s="3"/>
    </row>
  </sheetData>
  <hyperlinks>
    <hyperlink ref="F174" r:id="rId1" display="https://x1176937.910402.xyz/img/2024/12/24/re5idi.png"/>
    <hyperlink ref="F170" r:id="rId2" display="https://x1176937.910402.xyz/img/2024/12/24/re3nlj.png"/>
    <hyperlink ref="F160" r:id="rId3" display="https://x1176937.910402.xyz/img/2024/12/24/rdzj8m.png"/>
    <hyperlink ref="F145" r:id="rId4" display="https://x1176937.910402.xyz/img/2024/12/24/rdkdt3.png"/>
    <hyperlink ref="F130" r:id="rId5" display="https://x1176937.910402.xyz/img/2024/12/24/rdegc2.png"/>
    <hyperlink ref="F82" r:id="rId6" display="https://x1176937.910402.xyz/img/2024/12/24/rcd24j.png"/>
    <hyperlink ref="F11" r:id="rId7" display="https://x1176937.910402.xyz/img/2024/12/24/rb0l3u.png"/>
    <hyperlink ref="F3" r:id="rId8" display="https://x1176937.910402.xyz/img/2024/12/24/rap67t.pn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2025-05-28T06:08:46Z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B3BBD6F61D4848849760637C58C8CE28_12</vt:lpwstr>
  </property>
</Properties>
</file>