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73" name="ID_38ABA75F56474BF78451422F5EEB608A" descr="图片 1"/>
        <xdr:cNvPicPr/>
      </xdr:nvPicPr>
      <xdr:blipFill>
        <a:blip r:embed="rId1"/>
        <a:stretch>
          <a:fillRect/>
        </a:stretch>
      </xdr:blipFill>
      <xdr:spPr>
        <a:xfrm>
          <a:off x="0" y="0"/>
          <a:ext cx="5715000" cy="2686050"/>
        </a:xfrm>
        <a:prstGeom prst="rect">
          <a:avLst/>
        </a:prstGeom>
      </xdr:spPr>
    </xdr:pic>
  </etc:cellImage>
  <etc:cellImage>
    <xdr:pic>
      <xdr:nvPicPr>
        <xdr:cNvPr id="678" name="ID_0D36DF8C499F44EDBF297E1EAB48F9B6" descr="图片 6"/>
        <xdr:cNvPicPr/>
      </xdr:nvPicPr>
      <xdr:blipFill>
        <a:blip r:embed="rId2"/>
        <a:stretch>
          <a:fillRect/>
        </a:stretch>
      </xdr:blipFill>
      <xdr:spPr>
        <a:xfrm>
          <a:off x="0" y="0"/>
          <a:ext cx="3390900" cy="3810000"/>
        </a:xfrm>
        <a:prstGeom prst="rect">
          <a:avLst/>
        </a:prstGeom>
      </xdr:spPr>
    </xdr:pic>
  </etc:cellImage>
  <etc:cellImage>
    <xdr:pic>
      <xdr:nvPicPr>
        <xdr:cNvPr id="677" name="ID_CE1953131A8A49E09EB458F16472F709" descr="图片 5"/>
        <xdr:cNvPicPr/>
      </xdr:nvPicPr>
      <xdr:blipFill>
        <a:blip r:embed="rId3"/>
        <a:stretch>
          <a:fillRect/>
        </a:stretch>
      </xdr:blipFill>
      <xdr:spPr>
        <a:xfrm>
          <a:off x="0" y="0"/>
          <a:ext cx="4733925" cy="2819400"/>
        </a:xfrm>
        <a:prstGeom prst="rect">
          <a:avLst/>
        </a:prstGeom>
      </xdr:spPr>
    </xdr:pic>
  </etc:cellImage>
  <etc:cellImage>
    <xdr:pic>
      <xdr:nvPicPr>
        <xdr:cNvPr id="723" name="ID_681E1BD343814D4A9EE81B3B20354BD9" descr="图片 51"/>
        <xdr:cNvPicPr/>
      </xdr:nvPicPr>
      <xdr:blipFill>
        <a:blip r:embed="rId4"/>
        <a:stretch>
          <a:fillRect/>
        </a:stretch>
      </xdr:blipFill>
      <xdr:spPr>
        <a:xfrm>
          <a:off x="0" y="0"/>
          <a:ext cx="5029200" cy="1962150"/>
        </a:xfrm>
        <a:prstGeom prst="rect">
          <a:avLst/>
        </a:prstGeom>
      </xdr:spPr>
    </xdr:pic>
  </etc:cellImage>
  <etc:cellImage>
    <xdr:pic>
      <xdr:nvPicPr>
        <xdr:cNvPr id="746" name="ID_88E9A6A65E6E4758990A26F65E41E905" descr="图片 74"/>
        <xdr:cNvPicPr/>
      </xdr:nvPicPr>
      <xdr:blipFill>
        <a:blip r:embed="rId5"/>
        <a:stretch>
          <a:fillRect/>
        </a:stretch>
      </xdr:blipFill>
      <xdr:spPr>
        <a:xfrm>
          <a:off x="0" y="0"/>
          <a:ext cx="5514975" cy="2809875"/>
        </a:xfrm>
        <a:prstGeom prst="rect">
          <a:avLst/>
        </a:prstGeom>
      </xdr:spPr>
    </xdr:pic>
  </etc:cellImage>
  <etc:cellImage>
    <xdr:pic>
      <xdr:nvPicPr>
        <xdr:cNvPr id="700" name="ID_47C5F432A17D4EA299BFF13C07A34D9E" descr="图片 28"/>
        <xdr:cNvPicPr/>
      </xdr:nvPicPr>
      <xdr:blipFill>
        <a:blip r:embed="rId6"/>
        <a:stretch>
          <a:fillRect/>
        </a:stretch>
      </xdr:blipFill>
      <xdr:spPr>
        <a:xfrm>
          <a:off x="0" y="0"/>
          <a:ext cx="6705600" cy="3114675"/>
        </a:xfrm>
        <a:prstGeom prst="rect">
          <a:avLst/>
        </a:prstGeom>
      </xdr:spPr>
    </xdr:pic>
  </etc:cellImage>
  <etc:cellImage>
    <xdr:pic>
      <xdr:nvPicPr>
        <xdr:cNvPr id="674" name="ID_E6F080149F5F4BC7B287D79ED85FBC9C" descr="图片 2"/>
        <xdr:cNvPicPr/>
      </xdr:nvPicPr>
      <xdr:blipFill>
        <a:blip r:embed="rId7"/>
        <a:stretch>
          <a:fillRect/>
        </a:stretch>
      </xdr:blipFill>
      <xdr:spPr>
        <a:xfrm>
          <a:off x="0" y="0"/>
          <a:ext cx="5715000" cy="2533650"/>
        </a:xfrm>
        <a:prstGeom prst="rect">
          <a:avLst/>
        </a:prstGeom>
      </xdr:spPr>
    </xdr:pic>
  </etc:cellImage>
  <etc:cellImage>
    <xdr:pic>
      <xdr:nvPicPr>
        <xdr:cNvPr id="747" name="ID_280643020B1E4D458E901250A4065FBB" descr="图片 75"/>
        <xdr:cNvPicPr/>
      </xdr:nvPicPr>
      <xdr:blipFill>
        <a:blip r:embed="rId8"/>
        <a:stretch>
          <a:fillRect/>
        </a:stretch>
      </xdr:blipFill>
      <xdr:spPr>
        <a:xfrm>
          <a:off x="0" y="0"/>
          <a:ext cx="3352800" cy="3771900"/>
        </a:xfrm>
        <a:prstGeom prst="rect">
          <a:avLst/>
        </a:prstGeom>
      </xdr:spPr>
    </xdr:pic>
  </etc:cellImage>
  <etc:cellImage>
    <xdr:pic>
      <xdr:nvPicPr>
        <xdr:cNvPr id="701" name="ID_A159211DF5414F6EAA9600FDC59E7C26" descr="图片 29"/>
        <xdr:cNvPicPr/>
      </xdr:nvPicPr>
      <xdr:blipFill>
        <a:blip r:embed="rId9"/>
        <a:stretch>
          <a:fillRect/>
        </a:stretch>
      </xdr:blipFill>
      <xdr:spPr>
        <a:xfrm>
          <a:off x="0" y="0"/>
          <a:ext cx="6467475" cy="2809875"/>
        </a:xfrm>
        <a:prstGeom prst="rect">
          <a:avLst/>
        </a:prstGeom>
      </xdr:spPr>
    </xdr:pic>
  </etc:cellImage>
  <etc:cellImage>
    <xdr:pic>
      <xdr:nvPicPr>
        <xdr:cNvPr id="676" name="ID_DF357458AA144FB4826849DDE2AE40E9" descr="图片 4"/>
        <xdr:cNvPicPr/>
      </xdr:nvPicPr>
      <xdr:blipFill>
        <a:blip r:embed="rId10"/>
        <a:stretch>
          <a:fillRect/>
        </a:stretch>
      </xdr:blipFill>
      <xdr:spPr>
        <a:xfrm>
          <a:off x="0" y="0"/>
          <a:ext cx="5638800" cy="3086100"/>
        </a:xfrm>
        <a:prstGeom prst="rect">
          <a:avLst/>
        </a:prstGeom>
      </xdr:spPr>
    </xdr:pic>
  </etc:cellImage>
  <etc:cellImage>
    <xdr:pic>
      <xdr:nvPicPr>
        <xdr:cNvPr id="675" name="ID_A96AD25732DC46B5B6F1A31CE9248665" descr="图片 3"/>
        <xdr:cNvPicPr/>
      </xdr:nvPicPr>
      <xdr:blipFill>
        <a:blip r:embed="rId11"/>
        <a:stretch>
          <a:fillRect/>
        </a:stretch>
      </xdr:blipFill>
      <xdr:spPr>
        <a:xfrm>
          <a:off x="0" y="0"/>
          <a:ext cx="7210425" cy="3914775"/>
        </a:xfrm>
        <a:prstGeom prst="rect">
          <a:avLst/>
        </a:prstGeom>
      </xdr:spPr>
    </xdr:pic>
  </etc:cellImage>
  <etc:cellImage>
    <xdr:pic>
      <xdr:nvPicPr>
        <xdr:cNvPr id="680" name="ID_E7F0FCFDECE54D0683A095650288CE6B" descr="图片 8"/>
        <xdr:cNvPicPr/>
      </xdr:nvPicPr>
      <xdr:blipFill>
        <a:blip r:embed="rId12"/>
        <a:stretch>
          <a:fillRect/>
        </a:stretch>
      </xdr:blipFill>
      <xdr:spPr>
        <a:xfrm>
          <a:off x="0" y="0"/>
          <a:ext cx="3810000" cy="4286250"/>
        </a:xfrm>
        <a:prstGeom prst="rect">
          <a:avLst/>
        </a:prstGeom>
      </xdr:spPr>
    </xdr:pic>
  </etc:cellImage>
  <etc:cellImage>
    <xdr:pic>
      <xdr:nvPicPr>
        <xdr:cNvPr id="726" name="ID_FC5EBD5FA5E44C95ADC08C01048374D8" descr="图片 54"/>
        <xdr:cNvPicPr/>
      </xdr:nvPicPr>
      <xdr:blipFill>
        <a:blip r:embed="rId13"/>
        <a:stretch>
          <a:fillRect/>
        </a:stretch>
      </xdr:blipFill>
      <xdr:spPr>
        <a:xfrm>
          <a:off x="0" y="0"/>
          <a:ext cx="6486525" cy="2800350"/>
        </a:xfrm>
        <a:prstGeom prst="rect">
          <a:avLst/>
        </a:prstGeom>
      </xdr:spPr>
    </xdr:pic>
  </etc:cellImage>
  <etc:cellImage>
    <xdr:pic>
      <xdr:nvPicPr>
        <xdr:cNvPr id="679" name="ID_91997D27CD6C4720B90E46516170407F" descr="图片 7"/>
        <xdr:cNvPicPr/>
      </xdr:nvPicPr>
      <xdr:blipFill>
        <a:blip r:embed="rId14"/>
        <a:stretch>
          <a:fillRect/>
        </a:stretch>
      </xdr:blipFill>
      <xdr:spPr>
        <a:xfrm>
          <a:off x="0" y="0"/>
          <a:ext cx="5467350" cy="5086350"/>
        </a:xfrm>
        <a:prstGeom prst="rect">
          <a:avLst/>
        </a:prstGeom>
      </xdr:spPr>
    </xdr:pic>
  </etc:cellImage>
  <etc:cellImage>
    <xdr:pic>
      <xdr:nvPicPr>
        <xdr:cNvPr id="796" name="ID_3A9E64A0851C4BFEA0F2691B61D4D59C" descr="图片 124"/>
        <xdr:cNvPicPr/>
      </xdr:nvPicPr>
      <xdr:blipFill>
        <a:blip r:embed="rId15"/>
        <a:stretch>
          <a:fillRect/>
        </a:stretch>
      </xdr:blipFill>
      <xdr:spPr>
        <a:xfrm>
          <a:off x="0" y="0"/>
          <a:ext cx="7086600" cy="4038600"/>
        </a:xfrm>
        <a:prstGeom prst="rect">
          <a:avLst/>
        </a:prstGeom>
      </xdr:spPr>
    </xdr:pic>
  </etc:cellImage>
  <etc:cellImage>
    <xdr:pic>
      <xdr:nvPicPr>
        <xdr:cNvPr id="681" name="ID_5BCE20BF2CA8469C9B30BB3811D29CAE" descr="图片 9"/>
        <xdr:cNvPicPr/>
      </xdr:nvPicPr>
      <xdr:blipFill>
        <a:blip r:embed="rId16"/>
        <a:stretch>
          <a:fillRect/>
        </a:stretch>
      </xdr:blipFill>
      <xdr:spPr>
        <a:xfrm>
          <a:off x="0" y="0"/>
          <a:ext cx="5391150" cy="5095875"/>
        </a:xfrm>
        <a:prstGeom prst="rect">
          <a:avLst/>
        </a:prstGeom>
      </xdr:spPr>
    </xdr:pic>
  </etc:cellImage>
  <etc:cellImage>
    <xdr:pic>
      <xdr:nvPicPr>
        <xdr:cNvPr id="727" name="ID_99428A453E3B450ABE3CB785E8D7EE40" descr="图片 55"/>
        <xdr:cNvPicPr/>
      </xdr:nvPicPr>
      <xdr:blipFill>
        <a:blip r:embed="rId17"/>
        <a:stretch>
          <a:fillRect/>
        </a:stretch>
      </xdr:blipFill>
      <xdr:spPr>
        <a:xfrm>
          <a:off x="0" y="0"/>
          <a:ext cx="5314950" cy="2247900"/>
        </a:xfrm>
        <a:prstGeom prst="rect">
          <a:avLst/>
        </a:prstGeom>
      </xdr:spPr>
    </xdr:pic>
  </etc:cellImage>
  <etc:cellImage>
    <xdr:pic>
      <xdr:nvPicPr>
        <xdr:cNvPr id="773" name="ID_1DD0156BA25D46B2A35B1316318ED080" descr="图片 101"/>
        <xdr:cNvPicPr/>
      </xdr:nvPicPr>
      <xdr:blipFill>
        <a:blip r:embed="rId18"/>
        <a:stretch>
          <a:fillRect/>
        </a:stretch>
      </xdr:blipFill>
      <xdr:spPr>
        <a:xfrm>
          <a:off x="0" y="0"/>
          <a:ext cx="6657975" cy="3390900"/>
        </a:xfrm>
        <a:prstGeom prst="rect">
          <a:avLst/>
        </a:prstGeom>
      </xdr:spPr>
    </xdr:pic>
  </etc:cellImage>
  <etc:cellImage>
    <xdr:pic>
      <xdr:nvPicPr>
        <xdr:cNvPr id="750" name="ID_73C1B93247D941348D3793004E48553C" descr="图片 78"/>
        <xdr:cNvPicPr/>
      </xdr:nvPicPr>
      <xdr:blipFill>
        <a:blip r:embed="rId19"/>
        <a:stretch>
          <a:fillRect/>
        </a:stretch>
      </xdr:blipFill>
      <xdr:spPr>
        <a:xfrm>
          <a:off x="0" y="0"/>
          <a:ext cx="3209925" cy="3419475"/>
        </a:xfrm>
        <a:prstGeom prst="rect">
          <a:avLst/>
        </a:prstGeom>
      </xdr:spPr>
    </xdr:pic>
  </etc:cellImage>
  <etc:cellImage>
    <xdr:pic>
      <xdr:nvPicPr>
        <xdr:cNvPr id="704" name="ID_86F2D05B58ED45709BE6F9F954E61829" descr="图片 32"/>
        <xdr:cNvPicPr/>
      </xdr:nvPicPr>
      <xdr:blipFill>
        <a:blip r:embed="rId20"/>
        <a:stretch>
          <a:fillRect/>
        </a:stretch>
      </xdr:blipFill>
      <xdr:spPr>
        <a:xfrm>
          <a:off x="0" y="0"/>
          <a:ext cx="5791200" cy="2733675"/>
        </a:xfrm>
        <a:prstGeom prst="rect">
          <a:avLst/>
        </a:prstGeom>
      </xdr:spPr>
    </xdr:pic>
  </etc:cellImage>
  <etc:cellImage>
    <xdr:pic>
      <xdr:nvPicPr>
        <xdr:cNvPr id="707" name="ID_F1609612F7054009A79CB758C9F79D3F" descr="图片 35"/>
        <xdr:cNvPicPr/>
      </xdr:nvPicPr>
      <xdr:blipFill>
        <a:blip r:embed="rId21"/>
        <a:stretch>
          <a:fillRect/>
        </a:stretch>
      </xdr:blipFill>
      <xdr:spPr>
        <a:xfrm>
          <a:off x="0" y="0"/>
          <a:ext cx="5105400" cy="2266950"/>
        </a:xfrm>
        <a:prstGeom prst="rect">
          <a:avLst/>
        </a:prstGeom>
      </xdr:spPr>
    </xdr:pic>
  </etc:cellImage>
  <etc:cellImage>
    <xdr:pic>
      <xdr:nvPicPr>
        <xdr:cNvPr id="682" name="ID_11AEC786C38D45F18E6B48C65BD28760" descr="图片 10"/>
        <xdr:cNvPicPr/>
      </xdr:nvPicPr>
      <xdr:blipFill>
        <a:blip r:embed="rId22"/>
        <a:stretch>
          <a:fillRect/>
        </a:stretch>
      </xdr:blipFill>
      <xdr:spPr>
        <a:xfrm>
          <a:off x="0" y="0"/>
          <a:ext cx="5534025" cy="2581275"/>
        </a:xfrm>
        <a:prstGeom prst="rect">
          <a:avLst/>
        </a:prstGeom>
      </xdr:spPr>
    </xdr:pic>
  </etc:cellImage>
  <etc:cellImage>
    <xdr:pic>
      <xdr:nvPicPr>
        <xdr:cNvPr id="706" name="ID_749FB51231D641559D1495E3D3216F67" descr="图片 34"/>
        <xdr:cNvPicPr/>
      </xdr:nvPicPr>
      <xdr:blipFill>
        <a:blip r:embed="rId23"/>
        <a:stretch>
          <a:fillRect/>
        </a:stretch>
      </xdr:blipFill>
      <xdr:spPr>
        <a:xfrm>
          <a:off x="0" y="0"/>
          <a:ext cx="6391275" cy="2838450"/>
        </a:xfrm>
        <a:prstGeom prst="rect">
          <a:avLst/>
        </a:prstGeom>
      </xdr:spPr>
    </xdr:pic>
  </etc:cellImage>
  <etc:cellImage>
    <xdr:pic>
      <xdr:nvPicPr>
        <xdr:cNvPr id="683" name="ID_BB48D1C245B349EFBC5D878C7C968704" descr="图片 11"/>
        <xdr:cNvPicPr/>
      </xdr:nvPicPr>
      <xdr:blipFill>
        <a:blip r:embed="rId24"/>
        <a:stretch>
          <a:fillRect/>
        </a:stretch>
      </xdr:blipFill>
      <xdr:spPr>
        <a:xfrm>
          <a:off x="0" y="0"/>
          <a:ext cx="5429250" cy="4972050"/>
        </a:xfrm>
        <a:prstGeom prst="rect">
          <a:avLst/>
        </a:prstGeom>
      </xdr:spPr>
    </xdr:pic>
  </etc:cellImage>
  <etc:cellImage>
    <xdr:pic>
      <xdr:nvPicPr>
        <xdr:cNvPr id="776" name="ID_97EED52D0B02400C983506C8241943DF" descr="图片 104"/>
        <xdr:cNvPicPr/>
      </xdr:nvPicPr>
      <xdr:blipFill>
        <a:blip r:embed="rId25"/>
        <a:stretch>
          <a:fillRect/>
        </a:stretch>
      </xdr:blipFill>
      <xdr:spPr>
        <a:xfrm>
          <a:off x="0" y="0"/>
          <a:ext cx="6734175" cy="2895600"/>
        </a:xfrm>
        <a:prstGeom prst="rect">
          <a:avLst/>
        </a:prstGeom>
      </xdr:spPr>
    </xdr:pic>
  </etc:cellImage>
  <etc:cellImage>
    <xdr:pic>
      <xdr:nvPicPr>
        <xdr:cNvPr id="684" name="ID_7989BCE26EBD4A9E8D3AA7A64B7C4C47" descr="图片 12"/>
        <xdr:cNvPicPr/>
      </xdr:nvPicPr>
      <xdr:blipFill>
        <a:blip r:embed="rId26"/>
        <a:stretch>
          <a:fillRect/>
        </a:stretch>
      </xdr:blipFill>
      <xdr:spPr>
        <a:xfrm>
          <a:off x="0" y="0"/>
          <a:ext cx="5553075" cy="2447925"/>
        </a:xfrm>
        <a:prstGeom prst="rect">
          <a:avLst/>
        </a:prstGeom>
      </xdr:spPr>
    </xdr:pic>
  </etc:cellImage>
  <etc:cellImage>
    <xdr:pic>
      <xdr:nvPicPr>
        <xdr:cNvPr id="730" name="ID_BD3884A1568E4B10A9360AB5809316D2" descr="图片 58"/>
        <xdr:cNvPicPr/>
      </xdr:nvPicPr>
      <xdr:blipFill>
        <a:blip r:embed="rId27"/>
        <a:stretch>
          <a:fillRect/>
        </a:stretch>
      </xdr:blipFill>
      <xdr:spPr>
        <a:xfrm>
          <a:off x="0" y="0"/>
          <a:ext cx="4886325" cy="2828925"/>
        </a:xfrm>
        <a:prstGeom prst="rect">
          <a:avLst/>
        </a:prstGeom>
      </xdr:spPr>
    </xdr:pic>
  </etc:cellImage>
  <etc:cellImage>
    <xdr:pic>
      <xdr:nvPicPr>
        <xdr:cNvPr id="708" name="ID_BF0DC2028348473AB0641789C809B08B" descr="图片 36"/>
        <xdr:cNvPicPr/>
      </xdr:nvPicPr>
      <xdr:blipFill>
        <a:blip r:embed="rId28"/>
        <a:stretch>
          <a:fillRect/>
        </a:stretch>
      </xdr:blipFill>
      <xdr:spPr>
        <a:xfrm>
          <a:off x="0" y="0"/>
          <a:ext cx="6305550" cy="2781300"/>
        </a:xfrm>
        <a:prstGeom prst="rect">
          <a:avLst/>
        </a:prstGeom>
      </xdr:spPr>
    </xdr:pic>
  </etc:cellImage>
  <etc:cellImage>
    <xdr:pic>
      <xdr:nvPicPr>
        <xdr:cNvPr id="685" name="ID_20C7B8CF04E3443797AC4D0291183AD3" descr="图片 13"/>
        <xdr:cNvPicPr/>
      </xdr:nvPicPr>
      <xdr:blipFill>
        <a:blip r:embed="rId29"/>
        <a:stretch>
          <a:fillRect/>
        </a:stretch>
      </xdr:blipFill>
      <xdr:spPr>
        <a:xfrm>
          <a:off x="0" y="0"/>
          <a:ext cx="6210300" cy="2886075"/>
        </a:xfrm>
        <a:prstGeom prst="rect">
          <a:avLst/>
        </a:prstGeom>
      </xdr:spPr>
    </xdr:pic>
  </etc:cellImage>
  <etc:cellImage>
    <xdr:pic>
      <xdr:nvPicPr>
        <xdr:cNvPr id="686" name="ID_009BC1245DB747B7A972E073CA89DE1C" descr="图片 14"/>
        <xdr:cNvPicPr/>
      </xdr:nvPicPr>
      <xdr:blipFill>
        <a:blip r:embed="rId30"/>
        <a:stretch>
          <a:fillRect/>
        </a:stretch>
      </xdr:blipFill>
      <xdr:spPr>
        <a:xfrm>
          <a:off x="0" y="0"/>
          <a:ext cx="6057900" cy="2838450"/>
        </a:xfrm>
        <a:prstGeom prst="rect">
          <a:avLst/>
        </a:prstGeom>
      </xdr:spPr>
    </xdr:pic>
  </etc:cellImage>
  <etc:cellImage>
    <xdr:pic>
      <xdr:nvPicPr>
        <xdr:cNvPr id="779" name="ID_751339E2655A405885C9F6262534B748" descr="图片 107"/>
        <xdr:cNvPicPr/>
      </xdr:nvPicPr>
      <xdr:blipFill>
        <a:blip r:embed="rId31"/>
        <a:stretch>
          <a:fillRect/>
        </a:stretch>
      </xdr:blipFill>
      <xdr:spPr>
        <a:xfrm>
          <a:off x="0" y="0"/>
          <a:ext cx="6829425" cy="3019425"/>
        </a:xfrm>
        <a:prstGeom prst="rect">
          <a:avLst/>
        </a:prstGeom>
      </xdr:spPr>
    </xdr:pic>
  </etc:cellImage>
  <etc:cellImage>
    <xdr:pic>
      <xdr:nvPicPr>
        <xdr:cNvPr id="710" name="ID_36FF36D1A92B486A8554719097EA4A21" descr="图片 38"/>
        <xdr:cNvPicPr/>
      </xdr:nvPicPr>
      <xdr:blipFill>
        <a:blip r:embed="rId32"/>
        <a:stretch>
          <a:fillRect/>
        </a:stretch>
      </xdr:blipFill>
      <xdr:spPr>
        <a:xfrm>
          <a:off x="0" y="0"/>
          <a:ext cx="7000875" cy="2695575"/>
        </a:xfrm>
        <a:prstGeom prst="rect">
          <a:avLst/>
        </a:prstGeom>
      </xdr:spPr>
    </xdr:pic>
  </etc:cellImage>
  <etc:cellImage>
    <xdr:pic>
      <xdr:nvPicPr>
        <xdr:cNvPr id="802" name="ID_1FBB9B81B02C4D2892794B93911546F2" descr="图片 130"/>
        <xdr:cNvPicPr/>
      </xdr:nvPicPr>
      <xdr:blipFill>
        <a:blip r:embed="rId33"/>
        <a:stretch>
          <a:fillRect/>
        </a:stretch>
      </xdr:blipFill>
      <xdr:spPr>
        <a:xfrm>
          <a:off x="0" y="0"/>
          <a:ext cx="5829300" cy="3019425"/>
        </a:xfrm>
        <a:prstGeom prst="rect">
          <a:avLst/>
        </a:prstGeom>
      </xdr:spPr>
    </xdr:pic>
  </etc:cellImage>
  <etc:cellImage>
    <xdr:pic>
      <xdr:nvPicPr>
        <xdr:cNvPr id="687" name="ID_1235C781AF694DEF8C421C46CDA500FE" descr="图片 15"/>
        <xdr:cNvPicPr/>
      </xdr:nvPicPr>
      <xdr:blipFill>
        <a:blip r:embed="rId34"/>
        <a:stretch>
          <a:fillRect/>
        </a:stretch>
      </xdr:blipFill>
      <xdr:spPr>
        <a:xfrm>
          <a:off x="0" y="0"/>
          <a:ext cx="5486400" cy="5000625"/>
        </a:xfrm>
        <a:prstGeom prst="rect">
          <a:avLst/>
        </a:prstGeom>
      </xdr:spPr>
    </xdr:pic>
  </etc:cellImage>
  <etc:cellImage>
    <xdr:pic>
      <xdr:nvPicPr>
        <xdr:cNvPr id="759" name="ID_DF4628DB813047E0A6E603B459971D2F" descr="图片 87"/>
        <xdr:cNvPicPr/>
      </xdr:nvPicPr>
      <xdr:blipFill>
        <a:blip r:embed="rId35"/>
        <a:stretch>
          <a:fillRect/>
        </a:stretch>
      </xdr:blipFill>
      <xdr:spPr>
        <a:xfrm>
          <a:off x="0" y="0"/>
          <a:ext cx="6276975" cy="3905250"/>
        </a:xfrm>
        <a:prstGeom prst="rect">
          <a:avLst/>
        </a:prstGeom>
      </xdr:spPr>
    </xdr:pic>
  </etc:cellImage>
  <etc:cellImage>
    <xdr:pic>
      <xdr:nvPicPr>
        <xdr:cNvPr id="713" name="ID_CEE87502600E4D4194817A2CFFEC59DC" descr="图片 41"/>
        <xdr:cNvPicPr/>
      </xdr:nvPicPr>
      <xdr:blipFill>
        <a:blip r:embed="rId36"/>
        <a:stretch>
          <a:fillRect/>
        </a:stretch>
      </xdr:blipFill>
      <xdr:spPr>
        <a:xfrm>
          <a:off x="0" y="0"/>
          <a:ext cx="4295775" cy="2181225"/>
        </a:xfrm>
        <a:prstGeom prst="rect">
          <a:avLst/>
        </a:prstGeom>
      </xdr:spPr>
    </xdr:pic>
  </etc:cellImage>
  <etc:cellImage>
    <xdr:pic>
      <xdr:nvPicPr>
        <xdr:cNvPr id="688" name="ID_386AED456C1B487C855B3F5F6AD16CBE" descr="图片 16"/>
        <xdr:cNvPicPr/>
      </xdr:nvPicPr>
      <xdr:blipFill>
        <a:blip r:embed="rId37"/>
        <a:stretch>
          <a:fillRect/>
        </a:stretch>
      </xdr:blipFill>
      <xdr:spPr>
        <a:xfrm>
          <a:off x="0" y="0"/>
          <a:ext cx="5429250" cy="2257425"/>
        </a:xfrm>
        <a:prstGeom prst="rect">
          <a:avLst/>
        </a:prstGeom>
      </xdr:spPr>
    </xdr:pic>
  </etc:cellImage>
  <etc:cellImage>
    <xdr:pic>
      <xdr:nvPicPr>
        <xdr:cNvPr id="804" name="ID_C5EC55B47C6B4396B878C5C22D4E975A" descr="图片 132"/>
        <xdr:cNvPicPr/>
      </xdr:nvPicPr>
      <xdr:blipFill>
        <a:blip r:embed="rId38"/>
        <a:stretch>
          <a:fillRect/>
        </a:stretch>
      </xdr:blipFill>
      <xdr:spPr>
        <a:xfrm>
          <a:off x="0" y="0"/>
          <a:ext cx="6638925" cy="2876550"/>
        </a:xfrm>
        <a:prstGeom prst="rect">
          <a:avLst/>
        </a:prstGeom>
      </xdr:spPr>
    </xdr:pic>
  </etc:cellImage>
  <etc:cellImage>
    <xdr:pic>
      <xdr:nvPicPr>
        <xdr:cNvPr id="689" name="ID_CDD4200FDD8B4B3B859CD6EE517B31AC" descr="图片 17"/>
        <xdr:cNvPicPr/>
      </xdr:nvPicPr>
      <xdr:blipFill>
        <a:blip r:embed="rId39"/>
        <a:stretch>
          <a:fillRect/>
        </a:stretch>
      </xdr:blipFill>
      <xdr:spPr>
        <a:xfrm>
          <a:off x="0" y="0"/>
          <a:ext cx="5219700" cy="5105400"/>
        </a:xfrm>
        <a:prstGeom prst="rect">
          <a:avLst/>
        </a:prstGeom>
      </xdr:spPr>
    </xdr:pic>
  </etc:cellImage>
  <etc:cellImage>
    <xdr:pic>
      <xdr:nvPicPr>
        <xdr:cNvPr id="735" name="ID_15C6EA8EF133402880AAE7C891C7A739" descr="图片 63"/>
        <xdr:cNvPicPr/>
      </xdr:nvPicPr>
      <xdr:blipFill>
        <a:blip r:embed="rId40"/>
        <a:stretch>
          <a:fillRect/>
        </a:stretch>
      </xdr:blipFill>
      <xdr:spPr>
        <a:xfrm>
          <a:off x="0" y="0"/>
          <a:ext cx="6553200" cy="2533650"/>
        </a:xfrm>
        <a:prstGeom prst="rect">
          <a:avLst/>
        </a:prstGeom>
      </xdr:spPr>
    </xdr:pic>
  </etc:cellImage>
  <etc:cellImage>
    <xdr:pic>
      <xdr:nvPicPr>
        <xdr:cNvPr id="781" name="ID_C407C8C92A584B798F2FB8F3866AD828" descr="图片 109"/>
        <xdr:cNvPicPr/>
      </xdr:nvPicPr>
      <xdr:blipFill>
        <a:blip r:embed="rId41"/>
        <a:stretch>
          <a:fillRect/>
        </a:stretch>
      </xdr:blipFill>
      <xdr:spPr>
        <a:xfrm>
          <a:off x="0" y="0"/>
          <a:ext cx="6734175" cy="3390900"/>
        </a:xfrm>
        <a:prstGeom prst="rect">
          <a:avLst/>
        </a:prstGeom>
      </xdr:spPr>
    </xdr:pic>
  </etc:cellImage>
  <etc:cellImage>
    <xdr:pic>
      <xdr:nvPicPr>
        <xdr:cNvPr id="758" name="ID_E01B8AB78946438096AA1C9635F7C952" descr="图片 86"/>
        <xdr:cNvPicPr/>
      </xdr:nvPicPr>
      <xdr:blipFill>
        <a:blip r:embed="rId42"/>
        <a:stretch>
          <a:fillRect/>
        </a:stretch>
      </xdr:blipFill>
      <xdr:spPr>
        <a:xfrm>
          <a:off x="0" y="0"/>
          <a:ext cx="5505450" cy="2352675"/>
        </a:xfrm>
        <a:prstGeom prst="rect">
          <a:avLst/>
        </a:prstGeom>
      </xdr:spPr>
    </xdr:pic>
  </etc:cellImage>
  <etc:cellImage>
    <xdr:pic>
      <xdr:nvPicPr>
        <xdr:cNvPr id="712" name="ID_7EE1F2AC3C8349E6ACB00F9DBE4304F6" descr="图片 40"/>
        <xdr:cNvPicPr/>
      </xdr:nvPicPr>
      <xdr:blipFill>
        <a:blip r:embed="rId43"/>
        <a:stretch>
          <a:fillRect/>
        </a:stretch>
      </xdr:blipFill>
      <xdr:spPr>
        <a:xfrm>
          <a:off x="0" y="0"/>
          <a:ext cx="6819900" cy="1943100"/>
        </a:xfrm>
        <a:prstGeom prst="rect">
          <a:avLst/>
        </a:prstGeom>
      </xdr:spPr>
    </xdr:pic>
  </etc:cellImage>
  <etc:cellImage>
    <xdr:pic>
      <xdr:nvPicPr>
        <xdr:cNvPr id="782" name="ID_4BB3EF6E49BF45DBA1DDBA0CBCC7A608" descr="图片 110"/>
        <xdr:cNvPicPr/>
      </xdr:nvPicPr>
      <xdr:blipFill>
        <a:blip r:embed="rId44"/>
        <a:stretch>
          <a:fillRect/>
        </a:stretch>
      </xdr:blipFill>
      <xdr:spPr>
        <a:xfrm>
          <a:off x="0" y="0"/>
          <a:ext cx="6610350" cy="3438525"/>
        </a:xfrm>
        <a:prstGeom prst="rect">
          <a:avLst/>
        </a:prstGeom>
      </xdr:spPr>
    </xdr:pic>
  </etc:cellImage>
  <etc:cellImage>
    <xdr:pic>
      <xdr:nvPicPr>
        <xdr:cNvPr id="690" name="ID_5A2E766E1CCD436887DE7680FE70F30F" descr="图片 18"/>
        <xdr:cNvPicPr/>
      </xdr:nvPicPr>
      <xdr:blipFill>
        <a:blip r:embed="rId45"/>
        <a:stretch>
          <a:fillRect/>
        </a:stretch>
      </xdr:blipFill>
      <xdr:spPr>
        <a:xfrm>
          <a:off x="0" y="0"/>
          <a:ext cx="5362575" cy="2438400"/>
        </a:xfrm>
        <a:prstGeom prst="rect">
          <a:avLst/>
        </a:prstGeom>
      </xdr:spPr>
    </xdr:pic>
  </etc:cellImage>
  <etc:cellImage>
    <xdr:pic>
      <xdr:nvPicPr>
        <xdr:cNvPr id="714" name="ID_75110AB6EA9E420FA414CD9E08D0EC57" descr="图片 42"/>
        <xdr:cNvPicPr/>
      </xdr:nvPicPr>
      <xdr:blipFill>
        <a:blip r:embed="rId46"/>
        <a:stretch>
          <a:fillRect/>
        </a:stretch>
      </xdr:blipFill>
      <xdr:spPr>
        <a:xfrm>
          <a:off x="0" y="0"/>
          <a:ext cx="5114925" cy="2324100"/>
        </a:xfrm>
        <a:prstGeom prst="rect">
          <a:avLst/>
        </a:prstGeom>
      </xdr:spPr>
    </xdr:pic>
  </etc:cellImage>
  <etc:cellImage>
    <xdr:pic>
      <xdr:nvPicPr>
        <xdr:cNvPr id="691" name="ID_7F30F884B86D4F5DAEBF31F07418B8E0" descr="图片 19"/>
        <xdr:cNvPicPr/>
      </xdr:nvPicPr>
      <xdr:blipFill>
        <a:blip r:embed="rId47"/>
        <a:stretch>
          <a:fillRect/>
        </a:stretch>
      </xdr:blipFill>
      <xdr:spPr>
        <a:xfrm>
          <a:off x="0" y="0"/>
          <a:ext cx="5791200" cy="2295525"/>
        </a:xfrm>
        <a:prstGeom prst="rect">
          <a:avLst/>
        </a:prstGeom>
      </xdr:spPr>
    </xdr:pic>
  </etc:cellImage>
  <etc:cellImage>
    <xdr:pic>
      <xdr:nvPicPr>
        <xdr:cNvPr id="784" name="ID_284EB1E17C884D05A33B9A60153C34CB" descr="图片 112"/>
        <xdr:cNvPicPr/>
      </xdr:nvPicPr>
      <xdr:blipFill>
        <a:blip r:embed="rId48"/>
        <a:stretch>
          <a:fillRect/>
        </a:stretch>
      </xdr:blipFill>
      <xdr:spPr>
        <a:xfrm>
          <a:off x="0" y="0"/>
          <a:ext cx="6800850" cy="3362325"/>
        </a:xfrm>
        <a:prstGeom prst="rect">
          <a:avLst/>
        </a:prstGeom>
      </xdr:spPr>
    </xdr:pic>
  </etc:cellImage>
  <etc:cellImage>
    <xdr:pic>
      <xdr:nvPicPr>
        <xdr:cNvPr id="738" name="ID_709655D9B7B44BA0A2F25E1D86A6FFCE" descr="图片 66"/>
        <xdr:cNvPicPr/>
      </xdr:nvPicPr>
      <xdr:blipFill>
        <a:blip r:embed="rId49"/>
        <a:stretch>
          <a:fillRect/>
        </a:stretch>
      </xdr:blipFill>
      <xdr:spPr>
        <a:xfrm>
          <a:off x="0" y="0"/>
          <a:ext cx="6648450" cy="3562350"/>
        </a:xfrm>
        <a:prstGeom prst="rect">
          <a:avLst/>
        </a:prstGeom>
      </xdr:spPr>
    </xdr:pic>
  </etc:cellImage>
  <etc:cellImage>
    <xdr:pic>
      <xdr:nvPicPr>
        <xdr:cNvPr id="692" name="ID_591ABFA881D7407D95807051BA9A8694" descr="图片 20"/>
        <xdr:cNvPicPr/>
      </xdr:nvPicPr>
      <xdr:blipFill>
        <a:blip r:embed="rId50"/>
        <a:stretch>
          <a:fillRect/>
        </a:stretch>
      </xdr:blipFill>
      <xdr:spPr>
        <a:xfrm>
          <a:off x="0" y="0"/>
          <a:ext cx="6391275" cy="2924175"/>
        </a:xfrm>
        <a:prstGeom prst="rect">
          <a:avLst/>
        </a:prstGeom>
      </xdr:spPr>
    </xdr:pic>
  </etc:cellImage>
  <etc:cellImage>
    <xdr:pic>
      <xdr:nvPicPr>
        <xdr:cNvPr id="808" name="ID_132D786ED9404EBA9132085E6B0D2C8E" descr="图片 136"/>
        <xdr:cNvPicPr/>
      </xdr:nvPicPr>
      <xdr:blipFill>
        <a:blip r:embed="rId51"/>
        <a:stretch>
          <a:fillRect/>
        </a:stretch>
      </xdr:blipFill>
      <xdr:spPr>
        <a:xfrm>
          <a:off x="0" y="0"/>
          <a:ext cx="5972175" cy="7791450"/>
        </a:xfrm>
        <a:prstGeom prst="rect">
          <a:avLst/>
        </a:prstGeom>
      </xdr:spPr>
    </xdr:pic>
  </etc:cellImage>
  <etc:cellImage>
    <xdr:pic>
      <xdr:nvPicPr>
        <xdr:cNvPr id="762" name="ID_800C64D42AD34EA8A7A3B72AABCAD540" descr="图片 90"/>
        <xdr:cNvPicPr/>
      </xdr:nvPicPr>
      <xdr:blipFill>
        <a:blip r:embed="rId52"/>
        <a:stretch>
          <a:fillRect/>
        </a:stretch>
      </xdr:blipFill>
      <xdr:spPr>
        <a:xfrm>
          <a:off x="0" y="0"/>
          <a:ext cx="6677025" cy="2838450"/>
        </a:xfrm>
        <a:prstGeom prst="rect">
          <a:avLst/>
        </a:prstGeom>
      </xdr:spPr>
    </xdr:pic>
  </etc:cellImage>
  <etc:cellImage>
    <xdr:pic>
      <xdr:nvPicPr>
        <xdr:cNvPr id="716" name="ID_06C521E5F93A4AF2929ADC5FB2068511" descr="图片 44"/>
        <xdr:cNvPicPr/>
      </xdr:nvPicPr>
      <xdr:blipFill>
        <a:blip r:embed="rId53"/>
        <a:stretch>
          <a:fillRect/>
        </a:stretch>
      </xdr:blipFill>
      <xdr:spPr>
        <a:xfrm>
          <a:off x="0" y="0"/>
          <a:ext cx="6924675" cy="2800350"/>
        </a:xfrm>
        <a:prstGeom prst="rect">
          <a:avLst/>
        </a:prstGeom>
      </xdr:spPr>
    </xdr:pic>
  </etc:cellImage>
  <etc:cellImage>
    <xdr:pic>
      <xdr:nvPicPr>
        <xdr:cNvPr id="739" name="ID_0D02F602334549D899E115ACBBF3F0AC" descr="图片 67"/>
        <xdr:cNvPicPr/>
      </xdr:nvPicPr>
      <xdr:blipFill>
        <a:blip r:embed="rId54"/>
        <a:stretch>
          <a:fillRect/>
        </a:stretch>
      </xdr:blipFill>
      <xdr:spPr>
        <a:xfrm>
          <a:off x="0" y="0"/>
          <a:ext cx="3848100" cy="1743075"/>
        </a:xfrm>
        <a:prstGeom prst="rect">
          <a:avLst/>
        </a:prstGeom>
      </xdr:spPr>
    </xdr:pic>
  </etc:cellImage>
  <etc:cellImage>
    <xdr:pic>
      <xdr:nvPicPr>
        <xdr:cNvPr id="693" name="ID_CA56D05723554008BDF1B582CFC360F3" descr="图片 21"/>
        <xdr:cNvPicPr/>
      </xdr:nvPicPr>
      <xdr:blipFill>
        <a:blip r:embed="rId55"/>
        <a:stretch>
          <a:fillRect/>
        </a:stretch>
      </xdr:blipFill>
      <xdr:spPr>
        <a:xfrm>
          <a:off x="0" y="0"/>
          <a:ext cx="5724525" cy="2676525"/>
        </a:xfrm>
        <a:prstGeom prst="rect">
          <a:avLst/>
        </a:prstGeom>
      </xdr:spPr>
    </xdr:pic>
  </etc:cellImage>
  <etc:cellImage>
    <xdr:pic>
      <xdr:nvPicPr>
        <xdr:cNvPr id="719" name="ID_D23453F618E844AAB81D80D704A68B25" descr="图片 47"/>
        <xdr:cNvPicPr/>
      </xdr:nvPicPr>
      <xdr:blipFill>
        <a:blip r:embed="rId56"/>
        <a:stretch>
          <a:fillRect/>
        </a:stretch>
      </xdr:blipFill>
      <xdr:spPr>
        <a:xfrm>
          <a:off x="0" y="0"/>
          <a:ext cx="6610350" cy="3009900"/>
        </a:xfrm>
        <a:prstGeom prst="rect">
          <a:avLst/>
        </a:prstGeom>
      </xdr:spPr>
    </xdr:pic>
  </etc:cellImage>
  <etc:cellImage>
    <xdr:pic>
      <xdr:nvPicPr>
        <xdr:cNvPr id="694" name="ID_DE5EDD83ED1E44BFAE9849651FFB0B5C" descr="图片 22"/>
        <xdr:cNvPicPr/>
      </xdr:nvPicPr>
      <xdr:blipFill>
        <a:blip r:embed="rId57"/>
        <a:stretch>
          <a:fillRect/>
        </a:stretch>
      </xdr:blipFill>
      <xdr:spPr>
        <a:xfrm>
          <a:off x="0" y="0"/>
          <a:ext cx="5295900" cy="2438400"/>
        </a:xfrm>
        <a:prstGeom prst="rect">
          <a:avLst/>
        </a:prstGeom>
      </xdr:spPr>
    </xdr:pic>
  </etc:cellImage>
  <etc:cellImage>
    <xdr:pic>
      <xdr:nvPicPr>
        <xdr:cNvPr id="787" name="ID_606D993227974548AB4688204EA5E435" descr="图片 115"/>
        <xdr:cNvPicPr/>
      </xdr:nvPicPr>
      <xdr:blipFill>
        <a:blip r:embed="rId58"/>
        <a:stretch>
          <a:fillRect/>
        </a:stretch>
      </xdr:blipFill>
      <xdr:spPr>
        <a:xfrm>
          <a:off x="0" y="0"/>
          <a:ext cx="6667500" cy="3438525"/>
        </a:xfrm>
        <a:prstGeom prst="rect">
          <a:avLst/>
        </a:prstGeom>
      </xdr:spPr>
    </xdr:pic>
  </etc:cellImage>
  <etc:cellImage>
    <xdr:pic>
      <xdr:nvPicPr>
        <xdr:cNvPr id="718" name="ID_A14E860991CC44B0A0A34523567B87BA" descr="图片 46"/>
        <xdr:cNvPicPr/>
      </xdr:nvPicPr>
      <xdr:blipFill>
        <a:blip r:embed="rId59"/>
        <a:stretch>
          <a:fillRect/>
        </a:stretch>
      </xdr:blipFill>
      <xdr:spPr>
        <a:xfrm>
          <a:off x="0" y="0"/>
          <a:ext cx="6715125" cy="3619500"/>
        </a:xfrm>
        <a:prstGeom prst="rect">
          <a:avLst/>
        </a:prstGeom>
      </xdr:spPr>
    </xdr:pic>
  </etc:cellImage>
  <etc:cellImage>
    <xdr:pic>
      <xdr:nvPicPr>
        <xdr:cNvPr id="695" name="ID_D7A0BC57EC054964ACEFC2EBCFC41CFD" descr="图片 23"/>
        <xdr:cNvPicPr/>
      </xdr:nvPicPr>
      <xdr:blipFill>
        <a:blip r:embed="rId60"/>
        <a:stretch>
          <a:fillRect/>
        </a:stretch>
      </xdr:blipFill>
      <xdr:spPr>
        <a:xfrm>
          <a:off x="0" y="0"/>
          <a:ext cx="5715000" cy="2524125"/>
        </a:xfrm>
        <a:prstGeom prst="rect">
          <a:avLst/>
        </a:prstGeom>
      </xdr:spPr>
    </xdr:pic>
  </etc:cellImage>
  <etc:cellImage>
    <xdr:pic>
      <xdr:nvPicPr>
        <xdr:cNvPr id="742" name="ID_62B259ADBEBF48CDBA83889F3337CE06" descr="图片 70"/>
        <xdr:cNvPicPr/>
      </xdr:nvPicPr>
      <xdr:blipFill>
        <a:blip r:embed="rId61"/>
        <a:stretch>
          <a:fillRect/>
        </a:stretch>
      </xdr:blipFill>
      <xdr:spPr>
        <a:xfrm>
          <a:off x="0" y="0"/>
          <a:ext cx="6629400" cy="2667000"/>
        </a:xfrm>
        <a:prstGeom prst="rect">
          <a:avLst/>
        </a:prstGeom>
      </xdr:spPr>
    </xdr:pic>
  </etc:cellImage>
  <etc:cellImage>
    <xdr:pic>
      <xdr:nvPicPr>
        <xdr:cNvPr id="696" name="ID_9295CE7FC6A74FB9BAFA3307A204A018" descr="图片 24"/>
        <xdr:cNvPicPr/>
      </xdr:nvPicPr>
      <xdr:blipFill>
        <a:blip r:embed="rId62"/>
        <a:stretch>
          <a:fillRect/>
        </a:stretch>
      </xdr:blipFill>
      <xdr:spPr>
        <a:xfrm>
          <a:off x="0" y="0"/>
          <a:ext cx="6076950" cy="2809875"/>
        </a:xfrm>
        <a:prstGeom prst="rect">
          <a:avLst/>
        </a:prstGeom>
      </xdr:spPr>
    </xdr:pic>
  </etc:cellImage>
  <etc:cellImage>
    <xdr:pic>
      <xdr:nvPicPr>
        <xdr:cNvPr id="720" name="ID_2D256C9CAB574D30A4EC9D2F2D4ED835" descr="图片 48"/>
        <xdr:cNvPicPr/>
      </xdr:nvPicPr>
      <xdr:blipFill>
        <a:blip r:embed="rId63"/>
        <a:stretch>
          <a:fillRect/>
        </a:stretch>
      </xdr:blipFill>
      <xdr:spPr>
        <a:xfrm>
          <a:off x="0" y="0"/>
          <a:ext cx="4695825" cy="3657600"/>
        </a:xfrm>
        <a:prstGeom prst="rect">
          <a:avLst/>
        </a:prstGeom>
      </xdr:spPr>
    </xdr:pic>
  </etc:cellImage>
  <etc:cellImage>
    <xdr:pic>
      <xdr:nvPicPr>
        <xdr:cNvPr id="743" name="ID_54ACF4EF56D94D72BB0E26CFC456B205" descr="图片 71"/>
        <xdr:cNvPicPr/>
      </xdr:nvPicPr>
      <xdr:blipFill>
        <a:blip r:embed="rId64"/>
        <a:stretch>
          <a:fillRect/>
        </a:stretch>
      </xdr:blipFill>
      <xdr:spPr>
        <a:xfrm>
          <a:off x="0" y="0"/>
          <a:ext cx="5248275" cy="2705100"/>
        </a:xfrm>
        <a:prstGeom prst="rect">
          <a:avLst/>
        </a:prstGeom>
      </xdr:spPr>
    </xdr:pic>
  </etc:cellImage>
  <etc:cellImage>
    <xdr:pic>
      <xdr:nvPicPr>
        <xdr:cNvPr id="697" name="ID_F2AC5B5A0B8641B5975E8499B41DB0EE" descr="图片 25"/>
        <xdr:cNvPicPr/>
      </xdr:nvPicPr>
      <xdr:blipFill>
        <a:blip r:embed="rId65"/>
        <a:stretch>
          <a:fillRect/>
        </a:stretch>
      </xdr:blipFill>
      <xdr:spPr>
        <a:xfrm>
          <a:off x="0" y="0"/>
          <a:ext cx="6629400" cy="2562225"/>
        </a:xfrm>
        <a:prstGeom prst="rect">
          <a:avLst/>
        </a:prstGeom>
      </xdr:spPr>
    </xdr:pic>
  </etc:cellImage>
  <etc:cellImage>
    <xdr:pic>
      <xdr:nvPicPr>
        <xdr:cNvPr id="790" name="ID_C522EF9C0AC54FFDA075AD623920A10F" descr="图片 118"/>
        <xdr:cNvPicPr/>
      </xdr:nvPicPr>
      <xdr:blipFill>
        <a:blip r:embed="rId66"/>
        <a:stretch>
          <a:fillRect/>
        </a:stretch>
      </xdr:blipFill>
      <xdr:spPr>
        <a:xfrm>
          <a:off x="0" y="0"/>
          <a:ext cx="5429250" cy="6172200"/>
        </a:xfrm>
        <a:prstGeom prst="rect">
          <a:avLst/>
        </a:prstGeom>
      </xdr:spPr>
    </xdr:pic>
  </etc:cellImage>
  <etc:cellImage>
    <xdr:pic>
      <xdr:nvPicPr>
        <xdr:cNvPr id="698" name="ID_B4E4FAE7328E4243B2D25DD1A3ACE64D" descr="图片 26"/>
        <xdr:cNvPicPr/>
      </xdr:nvPicPr>
      <xdr:blipFill>
        <a:blip r:embed="rId67"/>
        <a:stretch>
          <a:fillRect/>
        </a:stretch>
      </xdr:blipFill>
      <xdr:spPr>
        <a:xfrm>
          <a:off x="0" y="0"/>
          <a:ext cx="5610225" cy="2638425"/>
        </a:xfrm>
        <a:prstGeom prst="rect">
          <a:avLst/>
        </a:prstGeom>
      </xdr:spPr>
    </xdr:pic>
  </etc:cellImage>
  <etc:cellImage>
    <xdr:pic>
      <xdr:nvPicPr>
        <xdr:cNvPr id="722" name="ID_072E98F9AD6C41979EE62C7AD5C6A5E8" descr="图片 50"/>
        <xdr:cNvPicPr/>
      </xdr:nvPicPr>
      <xdr:blipFill>
        <a:blip r:embed="rId68"/>
        <a:stretch>
          <a:fillRect/>
        </a:stretch>
      </xdr:blipFill>
      <xdr:spPr>
        <a:xfrm>
          <a:off x="0" y="0"/>
          <a:ext cx="6515100" cy="3019425"/>
        </a:xfrm>
        <a:prstGeom prst="rect">
          <a:avLst/>
        </a:prstGeom>
      </xdr:spPr>
    </xdr:pic>
  </etc:cellImage>
  <etc:cellImage>
    <xdr:pic>
      <xdr:nvPicPr>
        <xdr:cNvPr id="699" name="ID_2DC4FC210D6E4813A2F63BD9DF64A349" descr="图片 27"/>
        <xdr:cNvPicPr/>
      </xdr:nvPicPr>
      <xdr:blipFill>
        <a:blip r:embed="rId69"/>
        <a:stretch>
          <a:fillRect/>
        </a:stretch>
      </xdr:blipFill>
      <xdr:spPr>
        <a:xfrm>
          <a:off x="0" y="0"/>
          <a:ext cx="7210425" cy="2219325"/>
        </a:xfrm>
        <a:prstGeom prst="rect">
          <a:avLst/>
        </a:prstGeom>
      </xdr:spPr>
    </xdr:pic>
  </etc:cellImage>
  <etc:cellImage>
    <xdr:pic>
      <xdr:nvPicPr>
        <xdr:cNvPr id="771" name="ID_7861AD37A2CF4F088E607D1B49A9BD22" descr="图片 99"/>
        <xdr:cNvPicPr/>
      </xdr:nvPicPr>
      <xdr:blipFill>
        <a:blip r:embed="rId70"/>
        <a:stretch>
          <a:fillRect/>
        </a:stretch>
      </xdr:blipFill>
      <xdr:spPr>
        <a:xfrm>
          <a:off x="0" y="0"/>
          <a:ext cx="6000750" cy="3181350"/>
        </a:xfrm>
        <a:prstGeom prst="rect">
          <a:avLst/>
        </a:prstGeom>
      </xdr:spPr>
    </xdr:pic>
  </etc:cellImage>
  <etc:cellImage>
    <xdr:pic>
      <xdr:nvPicPr>
        <xdr:cNvPr id="702" name="ID_D921C4609DA14F3CB599D9ECD0DF256D" descr="图片 30"/>
        <xdr:cNvPicPr/>
      </xdr:nvPicPr>
      <xdr:blipFill>
        <a:blip r:embed="rId71"/>
        <a:stretch>
          <a:fillRect/>
        </a:stretch>
      </xdr:blipFill>
      <xdr:spPr>
        <a:xfrm>
          <a:off x="0" y="0"/>
          <a:ext cx="5429250" cy="2552700"/>
        </a:xfrm>
        <a:prstGeom prst="rect">
          <a:avLst/>
        </a:prstGeom>
      </xdr:spPr>
    </xdr:pic>
  </etc:cellImage>
  <etc:cellImage>
    <xdr:pic>
      <xdr:nvPicPr>
        <xdr:cNvPr id="728" name="ID_3C77F5F4511A457B8E1C15EB616F110B" descr="图片 56"/>
        <xdr:cNvPicPr/>
      </xdr:nvPicPr>
      <xdr:blipFill>
        <a:blip r:embed="rId72"/>
        <a:stretch>
          <a:fillRect/>
        </a:stretch>
      </xdr:blipFill>
      <xdr:spPr>
        <a:xfrm>
          <a:off x="0" y="0"/>
          <a:ext cx="4810125" cy="2971800"/>
        </a:xfrm>
        <a:prstGeom prst="rect">
          <a:avLst/>
        </a:prstGeom>
      </xdr:spPr>
    </xdr:pic>
  </etc:cellImage>
  <etc:cellImage>
    <xdr:pic>
      <xdr:nvPicPr>
        <xdr:cNvPr id="703" name="ID_FFDF0956FC734D3184073EC1CF1180D6" descr="图片 31"/>
        <xdr:cNvPicPr/>
      </xdr:nvPicPr>
      <xdr:blipFill>
        <a:blip r:embed="rId73"/>
        <a:stretch>
          <a:fillRect/>
        </a:stretch>
      </xdr:blipFill>
      <xdr:spPr>
        <a:xfrm>
          <a:off x="0" y="0"/>
          <a:ext cx="4810125" cy="3848100"/>
        </a:xfrm>
        <a:prstGeom prst="rect">
          <a:avLst/>
        </a:prstGeom>
      </xdr:spPr>
    </xdr:pic>
  </etc:cellImage>
  <etc:cellImage>
    <xdr:pic>
      <xdr:nvPicPr>
        <xdr:cNvPr id="705" name="ID_533E8E3CD8FF4EF0BB874C93B4245E80" descr="图片 33"/>
        <xdr:cNvPicPr/>
      </xdr:nvPicPr>
      <xdr:blipFill>
        <a:blip r:embed="rId74"/>
        <a:stretch>
          <a:fillRect/>
        </a:stretch>
      </xdr:blipFill>
      <xdr:spPr>
        <a:xfrm>
          <a:off x="0" y="0"/>
          <a:ext cx="4629150" cy="5495925"/>
        </a:xfrm>
        <a:prstGeom prst="rect">
          <a:avLst/>
        </a:prstGeom>
      </xdr:spPr>
    </xdr:pic>
  </etc:cellImage>
  <etc:cellImage>
    <xdr:pic>
      <xdr:nvPicPr>
        <xdr:cNvPr id="755" name="ID_1D7B23EC3CAF484EADC88D29E8059201" descr="图片 83"/>
        <xdr:cNvPicPr/>
      </xdr:nvPicPr>
      <xdr:blipFill>
        <a:blip r:embed="rId75"/>
        <a:stretch>
          <a:fillRect/>
        </a:stretch>
      </xdr:blipFill>
      <xdr:spPr>
        <a:xfrm>
          <a:off x="0" y="0"/>
          <a:ext cx="7334250" cy="4029075"/>
        </a:xfrm>
        <a:prstGeom prst="rect">
          <a:avLst/>
        </a:prstGeom>
      </xdr:spPr>
    </xdr:pic>
  </etc:cellImage>
  <etc:cellImage>
    <xdr:pic>
      <xdr:nvPicPr>
        <xdr:cNvPr id="709" name="ID_413EDB3E76944868A37A755343112D76" descr="图片 37"/>
        <xdr:cNvPicPr/>
      </xdr:nvPicPr>
      <xdr:blipFill>
        <a:blip r:embed="rId76"/>
        <a:stretch>
          <a:fillRect/>
        </a:stretch>
      </xdr:blipFill>
      <xdr:spPr>
        <a:xfrm>
          <a:off x="0" y="0"/>
          <a:ext cx="6181725" cy="4857750"/>
        </a:xfrm>
        <a:prstGeom prst="rect">
          <a:avLst/>
        </a:prstGeom>
      </xdr:spPr>
    </xdr:pic>
  </etc:cellImage>
  <etc:cellImage>
    <xdr:pic>
      <xdr:nvPicPr>
        <xdr:cNvPr id="736" name="ID_205486727F7E4BA398E5DE6B164594D7" descr="图片 64"/>
        <xdr:cNvPicPr/>
      </xdr:nvPicPr>
      <xdr:blipFill>
        <a:blip r:embed="rId77"/>
        <a:stretch>
          <a:fillRect/>
        </a:stretch>
      </xdr:blipFill>
      <xdr:spPr>
        <a:xfrm>
          <a:off x="0" y="0"/>
          <a:ext cx="5391150" cy="2809875"/>
        </a:xfrm>
        <a:prstGeom prst="rect">
          <a:avLst/>
        </a:prstGeom>
      </xdr:spPr>
    </xdr:pic>
  </etc:cellImage>
  <etc:cellImage>
    <xdr:pic>
      <xdr:nvPicPr>
        <xdr:cNvPr id="711" name="ID_DE2518AC09B146D19B4FFDCCAE9C337B" descr="图片 39"/>
        <xdr:cNvPicPr/>
      </xdr:nvPicPr>
      <xdr:blipFill>
        <a:blip r:embed="rId78"/>
        <a:stretch>
          <a:fillRect/>
        </a:stretch>
      </xdr:blipFill>
      <xdr:spPr>
        <a:xfrm>
          <a:off x="0" y="0"/>
          <a:ext cx="5276850" cy="2419350"/>
        </a:xfrm>
        <a:prstGeom prst="rect">
          <a:avLst/>
        </a:prstGeom>
      </xdr:spPr>
    </xdr:pic>
  </etc:cellImage>
  <etc:cellImage>
    <xdr:pic>
      <xdr:nvPicPr>
        <xdr:cNvPr id="715" name="ID_58A37CE592014E018C811FC13FC417A6" descr="图片 43"/>
        <xdr:cNvPicPr/>
      </xdr:nvPicPr>
      <xdr:blipFill>
        <a:blip r:embed="rId79"/>
        <a:stretch>
          <a:fillRect/>
        </a:stretch>
      </xdr:blipFill>
      <xdr:spPr>
        <a:xfrm>
          <a:off x="0" y="0"/>
          <a:ext cx="4210050" cy="2000250"/>
        </a:xfrm>
        <a:prstGeom prst="rect">
          <a:avLst/>
        </a:prstGeom>
      </xdr:spPr>
    </xdr:pic>
  </etc:cellImage>
  <etc:cellImage>
    <xdr:pic>
      <xdr:nvPicPr>
        <xdr:cNvPr id="717" name="ID_4B413BE73BE9464EAA73B9A783F2BE08" descr="图片 45"/>
        <xdr:cNvPicPr/>
      </xdr:nvPicPr>
      <xdr:blipFill>
        <a:blip r:embed="rId80"/>
        <a:stretch>
          <a:fillRect/>
        </a:stretch>
      </xdr:blipFill>
      <xdr:spPr>
        <a:xfrm>
          <a:off x="0" y="0"/>
          <a:ext cx="5010150" cy="2305050"/>
        </a:xfrm>
        <a:prstGeom prst="rect">
          <a:avLst/>
        </a:prstGeom>
      </xdr:spPr>
    </xdr:pic>
  </etc:cellImage>
  <etc:cellImage>
    <xdr:pic>
      <xdr:nvPicPr>
        <xdr:cNvPr id="767" name="ID_4594D858B9154D57989A244DCD803A88" descr="图片 95"/>
        <xdr:cNvPicPr/>
      </xdr:nvPicPr>
      <xdr:blipFill>
        <a:blip r:embed="rId81"/>
        <a:stretch>
          <a:fillRect/>
        </a:stretch>
      </xdr:blipFill>
      <xdr:spPr>
        <a:xfrm>
          <a:off x="0" y="0"/>
          <a:ext cx="6934200" cy="3467100"/>
        </a:xfrm>
        <a:prstGeom prst="rect">
          <a:avLst/>
        </a:prstGeom>
      </xdr:spPr>
    </xdr:pic>
  </etc:cellImage>
  <etc:cellImage>
    <xdr:pic>
      <xdr:nvPicPr>
        <xdr:cNvPr id="721" name="ID_36EC3D8FC4D842F2B1F58DE9731FC93B" descr="图片 49"/>
        <xdr:cNvPicPr/>
      </xdr:nvPicPr>
      <xdr:blipFill>
        <a:blip r:embed="rId82"/>
        <a:stretch>
          <a:fillRect/>
        </a:stretch>
      </xdr:blipFill>
      <xdr:spPr>
        <a:xfrm>
          <a:off x="0" y="0"/>
          <a:ext cx="6334125" cy="3352800"/>
        </a:xfrm>
        <a:prstGeom prst="rect">
          <a:avLst/>
        </a:prstGeom>
      </xdr:spPr>
    </xdr:pic>
  </etc:cellImage>
  <etc:cellImage>
    <xdr:pic>
      <xdr:nvPicPr>
        <xdr:cNvPr id="724" name="ID_A6422CA4D6F24FB48A629AD48DB65912" descr="图片 52"/>
        <xdr:cNvPicPr/>
      </xdr:nvPicPr>
      <xdr:blipFill>
        <a:blip r:embed="rId83"/>
        <a:stretch>
          <a:fillRect/>
        </a:stretch>
      </xdr:blipFill>
      <xdr:spPr>
        <a:xfrm>
          <a:off x="0" y="0"/>
          <a:ext cx="6867525" cy="3114675"/>
        </a:xfrm>
        <a:prstGeom prst="rect">
          <a:avLst/>
        </a:prstGeom>
      </xdr:spPr>
    </xdr:pic>
  </etc:cellImage>
  <etc:cellImage>
    <xdr:pic>
      <xdr:nvPicPr>
        <xdr:cNvPr id="725" name="ID_9A607724A133462E83F5A2F1925B2DB9" descr="图片 53"/>
        <xdr:cNvPicPr/>
      </xdr:nvPicPr>
      <xdr:blipFill>
        <a:blip r:embed="rId84"/>
        <a:stretch>
          <a:fillRect/>
        </a:stretch>
      </xdr:blipFill>
      <xdr:spPr>
        <a:xfrm>
          <a:off x="0" y="0"/>
          <a:ext cx="5324475" cy="2419350"/>
        </a:xfrm>
        <a:prstGeom prst="rect">
          <a:avLst/>
        </a:prstGeom>
      </xdr:spPr>
    </xdr:pic>
  </etc:cellImage>
  <etc:cellImage>
    <xdr:pic>
      <xdr:nvPicPr>
        <xdr:cNvPr id="729" name="ID_B7946DF3B1034363835D9915EB91026F" descr="图片 57"/>
        <xdr:cNvPicPr/>
      </xdr:nvPicPr>
      <xdr:blipFill>
        <a:blip r:embed="rId85"/>
        <a:stretch>
          <a:fillRect/>
        </a:stretch>
      </xdr:blipFill>
      <xdr:spPr>
        <a:xfrm>
          <a:off x="0" y="0"/>
          <a:ext cx="6743700" cy="2733675"/>
        </a:xfrm>
        <a:prstGeom prst="rect">
          <a:avLst/>
        </a:prstGeom>
      </xdr:spPr>
    </xdr:pic>
  </etc:cellImage>
  <etc:cellImage>
    <xdr:pic>
      <xdr:nvPicPr>
        <xdr:cNvPr id="731" name="ID_D881B5F21A584BFFAF91A403DAE3A933" descr="图片 59"/>
        <xdr:cNvPicPr/>
      </xdr:nvPicPr>
      <xdr:blipFill>
        <a:blip r:embed="rId86"/>
        <a:stretch>
          <a:fillRect/>
        </a:stretch>
      </xdr:blipFill>
      <xdr:spPr>
        <a:xfrm>
          <a:off x="0" y="0"/>
          <a:ext cx="3676650" cy="4038600"/>
        </a:xfrm>
        <a:prstGeom prst="rect">
          <a:avLst/>
        </a:prstGeom>
      </xdr:spPr>
    </xdr:pic>
  </etc:cellImage>
  <etc:cellImage>
    <xdr:pic>
      <xdr:nvPicPr>
        <xdr:cNvPr id="732" name="ID_D1914DBC0EB844D0A05015AA26C098AA" descr="图片 60"/>
        <xdr:cNvPicPr/>
      </xdr:nvPicPr>
      <xdr:blipFill>
        <a:blip r:embed="rId87"/>
        <a:stretch>
          <a:fillRect/>
        </a:stretch>
      </xdr:blipFill>
      <xdr:spPr>
        <a:xfrm>
          <a:off x="0" y="0"/>
          <a:ext cx="5010150" cy="3648075"/>
        </a:xfrm>
        <a:prstGeom prst="rect">
          <a:avLst/>
        </a:prstGeom>
      </xdr:spPr>
    </xdr:pic>
  </etc:cellImage>
  <etc:cellImage>
    <xdr:pic>
      <xdr:nvPicPr>
        <xdr:cNvPr id="733" name="ID_863346BAFE34412398523EA041415D4D" descr="图片 61"/>
        <xdr:cNvPicPr/>
      </xdr:nvPicPr>
      <xdr:blipFill>
        <a:blip r:embed="rId88"/>
        <a:stretch>
          <a:fillRect/>
        </a:stretch>
      </xdr:blipFill>
      <xdr:spPr>
        <a:xfrm>
          <a:off x="0" y="0"/>
          <a:ext cx="6400800" cy="2419350"/>
        </a:xfrm>
        <a:prstGeom prst="rect">
          <a:avLst/>
        </a:prstGeom>
      </xdr:spPr>
    </xdr:pic>
  </etc:cellImage>
  <etc:cellImage>
    <xdr:pic>
      <xdr:nvPicPr>
        <xdr:cNvPr id="734" name="ID_5B13E1A7180947CF9A8704B93DC3A114" descr="图片 62"/>
        <xdr:cNvPicPr/>
      </xdr:nvPicPr>
      <xdr:blipFill>
        <a:blip r:embed="rId89"/>
        <a:stretch>
          <a:fillRect/>
        </a:stretch>
      </xdr:blipFill>
      <xdr:spPr>
        <a:xfrm>
          <a:off x="0" y="0"/>
          <a:ext cx="5705475" cy="2847975"/>
        </a:xfrm>
        <a:prstGeom prst="rect">
          <a:avLst/>
        </a:prstGeom>
      </xdr:spPr>
    </xdr:pic>
  </etc:cellImage>
  <etc:cellImage>
    <xdr:pic>
      <xdr:nvPicPr>
        <xdr:cNvPr id="737" name="ID_DE1286928B1744EBAEB4669C875C0DC9" descr="图片 65"/>
        <xdr:cNvPicPr/>
      </xdr:nvPicPr>
      <xdr:blipFill>
        <a:blip r:embed="rId90"/>
        <a:stretch>
          <a:fillRect/>
        </a:stretch>
      </xdr:blipFill>
      <xdr:spPr>
        <a:xfrm>
          <a:off x="0" y="0"/>
          <a:ext cx="3800475" cy="4162425"/>
        </a:xfrm>
        <a:prstGeom prst="rect">
          <a:avLst/>
        </a:prstGeom>
      </xdr:spPr>
    </xdr:pic>
  </etc:cellImage>
  <etc:cellImage>
    <xdr:pic>
      <xdr:nvPicPr>
        <xdr:cNvPr id="740" name="ID_7C5D1217ECD34395A09E3BE8BEB7D022" descr="图片 68"/>
        <xdr:cNvPicPr/>
      </xdr:nvPicPr>
      <xdr:blipFill>
        <a:blip r:embed="rId91"/>
        <a:stretch>
          <a:fillRect/>
        </a:stretch>
      </xdr:blipFill>
      <xdr:spPr>
        <a:xfrm>
          <a:off x="0" y="0"/>
          <a:ext cx="6562725" cy="3038475"/>
        </a:xfrm>
        <a:prstGeom prst="rect">
          <a:avLst/>
        </a:prstGeom>
      </xdr:spPr>
    </xdr:pic>
  </etc:cellImage>
  <etc:cellImage>
    <xdr:pic>
      <xdr:nvPicPr>
        <xdr:cNvPr id="741" name="ID_BAC5B2A857084F05BA3CAB3AC7500CEA" descr="图片 69"/>
        <xdr:cNvPicPr/>
      </xdr:nvPicPr>
      <xdr:blipFill>
        <a:blip r:embed="rId92"/>
        <a:stretch>
          <a:fillRect/>
        </a:stretch>
      </xdr:blipFill>
      <xdr:spPr>
        <a:xfrm>
          <a:off x="0" y="0"/>
          <a:ext cx="2524125" cy="2905125"/>
        </a:xfrm>
        <a:prstGeom prst="rect">
          <a:avLst/>
        </a:prstGeom>
      </xdr:spPr>
    </xdr:pic>
  </etc:cellImage>
  <etc:cellImage>
    <xdr:pic>
      <xdr:nvPicPr>
        <xdr:cNvPr id="744" name="ID_46D8CD5D55DA40F49C901A85C2960353" descr="图片 72"/>
        <xdr:cNvPicPr/>
      </xdr:nvPicPr>
      <xdr:blipFill>
        <a:blip r:embed="rId93"/>
        <a:stretch>
          <a:fillRect/>
        </a:stretch>
      </xdr:blipFill>
      <xdr:spPr>
        <a:xfrm>
          <a:off x="0" y="0"/>
          <a:ext cx="4314825" cy="2609850"/>
        </a:xfrm>
        <a:prstGeom prst="rect">
          <a:avLst/>
        </a:prstGeom>
      </xdr:spPr>
    </xdr:pic>
  </etc:cellImage>
  <etc:cellImage>
    <xdr:pic>
      <xdr:nvPicPr>
        <xdr:cNvPr id="745" name="ID_CC68FD82498E483DBB8B923E5BA71ECD" descr="图片 73"/>
        <xdr:cNvPicPr/>
      </xdr:nvPicPr>
      <xdr:blipFill>
        <a:blip r:embed="rId94"/>
        <a:stretch>
          <a:fillRect/>
        </a:stretch>
      </xdr:blipFill>
      <xdr:spPr>
        <a:xfrm>
          <a:off x="0" y="0"/>
          <a:ext cx="4962525" cy="1990725"/>
        </a:xfrm>
        <a:prstGeom prst="rect">
          <a:avLst/>
        </a:prstGeom>
      </xdr:spPr>
    </xdr:pic>
  </etc:cellImage>
  <etc:cellImage>
    <xdr:pic>
      <xdr:nvPicPr>
        <xdr:cNvPr id="748" name="ID_63462E6670CE4E8DB61FDE9C4FADAFC3" descr="图片 76"/>
        <xdr:cNvPicPr/>
      </xdr:nvPicPr>
      <xdr:blipFill>
        <a:blip r:embed="rId95"/>
        <a:stretch>
          <a:fillRect/>
        </a:stretch>
      </xdr:blipFill>
      <xdr:spPr>
        <a:xfrm>
          <a:off x="0" y="0"/>
          <a:ext cx="4514850" cy="1895475"/>
        </a:xfrm>
        <a:prstGeom prst="rect">
          <a:avLst/>
        </a:prstGeom>
      </xdr:spPr>
    </xdr:pic>
  </etc:cellImage>
  <etc:cellImage>
    <xdr:pic>
      <xdr:nvPicPr>
        <xdr:cNvPr id="749" name="ID_BBAD35D027CB4F189B1E8BCEB80BF5B7" descr="图片 77"/>
        <xdr:cNvPicPr/>
      </xdr:nvPicPr>
      <xdr:blipFill>
        <a:blip r:embed="rId96"/>
        <a:stretch>
          <a:fillRect/>
        </a:stretch>
      </xdr:blipFill>
      <xdr:spPr>
        <a:xfrm>
          <a:off x="0" y="0"/>
          <a:ext cx="6419850" cy="2524125"/>
        </a:xfrm>
        <a:prstGeom prst="rect">
          <a:avLst/>
        </a:prstGeom>
      </xdr:spPr>
    </xdr:pic>
  </etc:cellImage>
  <etc:cellImage>
    <xdr:pic>
      <xdr:nvPicPr>
        <xdr:cNvPr id="751" name="ID_9472588D1777484F8C34AF3BE18683D5" descr="图片 79"/>
        <xdr:cNvPicPr/>
      </xdr:nvPicPr>
      <xdr:blipFill>
        <a:blip r:embed="rId97"/>
        <a:stretch>
          <a:fillRect/>
        </a:stretch>
      </xdr:blipFill>
      <xdr:spPr>
        <a:xfrm>
          <a:off x="0" y="0"/>
          <a:ext cx="6781800" cy="2771775"/>
        </a:xfrm>
        <a:prstGeom prst="rect">
          <a:avLst/>
        </a:prstGeom>
      </xdr:spPr>
    </xdr:pic>
  </etc:cellImage>
  <etc:cellImage>
    <xdr:pic>
      <xdr:nvPicPr>
        <xdr:cNvPr id="752" name="ID_180CF1811C8A4559B5B6F73C5971887B" descr="图片 80"/>
        <xdr:cNvPicPr/>
      </xdr:nvPicPr>
      <xdr:blipFill>
        <a:blip r:embed="rId98"/>
        <a:stretch>
          <a:fillRect/>
        </a:stretch>
      </xdr:blipFill>
      <xdr:spPr>
        <a:xfrm>
          <a:off x="0" y="0"/>
          <a:ext cx="5648325" cy="5991225"/>
        </a:xfrm>
        <a:prstGeom prst="rect">
          <a:avLst/>
        </a:prstGeom>
      </xdr:spPr>
    </xdr:pic>
  </etc:cellImage>
  <etc:cellImage>
    <xdr:pic>
      <xdr:nvPicPr>
        <xdr:cNvPr id="753" name="ID_89B60CD2B3CC4914AF4C907E7082AAFB" descr="图片 81"/>
        <xdr:cNvPicPr/>
      </xdr:nvPicPr>
      <xdr:blipFill>
        <a:blip r:embed="rId99"/>
        <a:stretch>
          <a:fillRect/>
        </a:stretch>
      </xdr:blipFill>
      <xdr:spPr>
        <a:xfrm>
          <a:off x="0" y="0"/>
          <a:ext cx="8401050" cy="3933825"/>
        </a:xfrm>
        <a:prstGeom prst="rect">
          <a:avLst/>
        </a:prstGeom>
      </xdr:spPr>
    </xdr:pic>
  </etc:cellImage>
  <etc:cellImage>
    <xdr:pic>
      <xdr:nvPicPr>
        <xdr:cNvPr id="800" name="ID_D3FA105E716647668455E55CB4F2E150" descr="图片 128"/>
        <xdr:cNvPicPr/>
      </xdr:nvPicPr>
      <xdr:blipFill>
        <a:blip r:embed="rId100"/>
        <a:stretch>
          <a:fillRect/>
        </a:stretch>
      </xdr:blipFill>
      <xdr:spPr>
        <a:xfrm>
          <a:off x="0" y="0"/>
          <a:ext cx="5219700" cy="6162675"/>
        </a:xfrm>
        <a:prstGeom prst="rect">
          <a:avLst/>
        </a:prstGeom>
      </xdr:spPr>
    </xdr:pic>
  </etc:cellImage>
  <etc:cellImage>
    <xdr:pic>
      <xdr:nvPicPr>
        <xdr:cNvPr id="754" name="ID_2C5E381BDFEE40C18384F8C90CC1DED4" descr="图片 82"/>
        <xdr:cNvPicPr/>
      </xdr:nvPicPr>
      <xdr:blipFill>
        <a:blip r:embed="rId101"/>
        <a:stretch>
          <a:fillRect/>
        </a:stretch>
      </xdr:blipFill>
      <xdr:spPr>
        <a:xfrm>
          <a:off x="0" y="0"/>
          <a:ext cx="6410325" cy="2809875"/>
        </a:xfrm>
        <a:prstGeom prst="rect">
          <a:avLst/>
        </a:prstGeom>
      </xdr:spPr>
    </xdr:pic>
  </etc:cellImage>
  <etc:cellImage>
    <xdr:pic>
      <xdr:nvPicPr>
        <xdr:cNvPr id="756" name="ID_98CAD2AB41F54928887553B639E3FF3F" descr="图片 84"/>
        <xdr:cNvPicPr/>
      </xdr:nvPicPr>
      <xdr:blipFill>
        <a:blip r:embed="rId102"/>
        <a:stretch>
          <a:fillRect/>
        </a:stretch>
      </xdr:blipFill>
      <xdr:spPr>
        <a:xfrm>
          <a:off x="0" y="0"/>
          <a:ext cx="5419725" cy="2381250"/>
        </a:xfrm>
        <a:prstGeom prst="rect">
          <a:avLst/>
        </a:prstGeom>
      </xdr:spPr>
    </xdr:pic>
  </etc:cellImage>
  <etc:cellImage>
    <xdr:pic>
      <xdr:nvPicPr>
        <xdr:cNvPr id="757" name="ID_2FDE5128D8984FD6917F166CF9305B4E" descr="图片 85"/>
        <xdr:cNvPicPr/>
      </xdr:nvPicPr>
      <xdr:blipFill>
        <a:blip r:embed="rId103"/>
        <a:stretch>
          <a:fillRect/>
        </a:stretch>
      </xdr:blipFill>
      <xdr:spPr>
        <a:xfrm>
          <a:off x="0" y="0"/>
          <a:ext cx="5667375" cy="6276975"/>
        </a:xfrm>
        <a:prstGeom prst="rect">
          <a:avLst/>
        </a:prstGeom>
      </xdr:spPr>
    </xdr:pic>
  </etc:cellImage>
  <etc:cellImage>
    <xdr:pic>
      <xdr:nvPicPr>
        <xdr:cNvPr id="760" name="ID_357EAB51F7054C07B83800D2D0D3182F" descr="图片 88"/>
        <xdr:cNvPicPr/>
      </xdr:nvPicPr>
      <xdr:blipFill>
        <a:blip r:embed="rId104"/>
        <a:stretch>
          <a:fillRect/>
        </a:stretch>
      </xdr:blipFill>
      <xdr:spPr>
        <a:xfrm>
          <a:off x="0" y="0"/>
          <a:ext cx="6324600" cy="2476500"/>
        </a:xfrm>
        <a:prstGeom prst="rect">
          <a:avLst/>
        </a:prstGeom>
      </xdr:spPr>
    </xdr:pic>
  </etc:cellImage>
  <etc:cellImage>
    <xdr:pic>
      <xdr:nvPicPr>
        <xdr:cNvPr id="761" name="ID_05DA41789923432D9DF833A35D0077CF" descr="图片 89"/>
        <xdr:cNvPicPr/>
      </xdr:nvPicPr>
      <xdr:blipFill>
        <a:blip r:embed="rId105"/>
        <a:stretch>
          <a:fillRect/>
        </a:stretch>
      </xdr:blipFill>
      <xdr:spPr>
        <a:xfrm>
          <a:off x="0" y="0"/>
          <a:ext cx="6162675" cy="4257675"/>
        </a:xfrm>
        <a:prstGeom prst="rect">
          <a:avLst/>
        </a:prstGeom>
      </xdr:spPr>
    </xdr:pic>
  </etc:cellImage>
  <etc:cellImage>
    <xdr:pic>
      <xdr:nvPicPr>
        <xdr:cNvPr id="763" name="ID_F638C1657C084F02BF6E44D1F5375527" descr="图片 91"/>
        <xdr:cNvPicPr/>
      </xdr:nvPicPr>
      <xdr:blipFill>
        <a:blip r:embed="rId106"/>
        <a:stretch>
          <a:fillRect/>
        </a:stretch>
      </xdr:blipFill>
      <xdr:spPr>
        <a:xfrm>
          <a:off x="0" y="0"/>
          <a:ext cx="5857875" cy="3076575"/>
        </a:xfrm>
        <a:prstGeom prst="rect">
          <a:avLst/>
        </a:prstGeom>
      </xdr:spPr>
    </xdr:pic>
  </etc:cellImage>
  <etc:cellImage>
    <xdr:pic>
      <xdr:nvPicPr>
        <xdr:cNvPr id="764" name="ID_3E6FFF8B95C44F5FACB0BACAD8458AA1" descr="图片 92"/>
        <xdr:cNvPicPr/>
      </xdr:nvPicPr>
      <xdr:blipFill>
        <a:blip r:embed="rId107"/>
        <a:stretch>
          <a:fillRect/>
        </a:stretch>
      </xdr:blipFill>
      <xdr:spPr>
        <a:xfrm>
          <a:off x="0" y="0"/>
          <a:ext cx="6715125" cy="3429000"/>
        </a:xfrm>
        <a:prstGeom prst="rect">
          <a:avLst/>
        </a:prstGeom>
      </xdr:spPr>
    </xdr:pic>
  </etc:cellImage>
  <etc:cellImage>
    <xdr:pic>
      <xdr:nvPicPr>
        <xdr:cNvPr id="765" name="ID_82695B1AE72E489BB724972E527FAE79" descr="图片 93"/>
        <xdr:cNvPicPr/>
      </xdr:nvPicPr>
      <xdr:blipFill>
        <a:blip r:embed="rId108"/>
        <a:stretch>
          <a:fillRect/>
        </a:stretch>
      </xdr:blipFill>
      <xdr:spPr>
        <a:xfrm>
          <a:off x="0" y="0"/>
          <a:ext cx="4657725" cy="2343150"/>
        </a:xfrm>
        <a:prstGeom prst="rect">
          <a:avLst/>
        </a:prstGeom>
      </xdr:spPr>
    </xdr:pic>
  </etc:cellImage>
  <etc:cellImage>
    <xdr:pic>
      <xdr:nvPicPr>
        <xdr:cNvPr id="789" name="ID_AC4711E8BC9D4ABA9A65EF8D7AA3377E" descr="图片 117"/>
        <xdr:cNvPicPr/>
      </xdr:nvPicPr>
      <xdr:blipFill>
        <a:blip r:embed="rId109"/>
        <a:stretch>
          <a:fillRect/>
        </a:stretch>
      </xdr:blipFill>
      <xdr:spPr>
        <a:xfrm>
          <a:off x="0" y="0"/>
          <a:ext cx="4943475" cy="2362200"/>
        </a:xfrm>
        <a:prstGeom prst="rect">
          <a:avLst/>
        </a:prstGeom>
      </xdr:spPr>
    </xdr:pic>
  </etc:cellImage>
  <etc:cellImage>
    <xdr:pic>
      <xdr:nvPicPr>
        <xdr:cNvPr id="766" name="ID_587629609DC042AFA63516F365547F57" descr="图片 94"/>
        <xdr:cNvPicPr/>
      </xdr:nvPicPr>
      <xdr:blipFill>
        <a:blip r:embed="rId110"/>
        <a:stretch>
          <a:fillRect/>
        </a:stretch>
      </xdr:blipFill>
      <xdr:spPr>
        <a:xfrm>
          <a:off x="0" y="0"/>
          <a:ext cx="6705600" cy="3076575"/>
        </a:xfrm>
        <a:prstGeom prst="rect">
          <a:avLst/>
        </a:prstGeom>
      </xdr:spPr>
    </xdr:pic>
  </etc:cellImage>
  <etc:cellImage>
    <xdr:pic>
      <xdr:nvPicPr>
        <xdr:cNvPr id="768" name="ID_DCDA8408D7004D9D8AF8CB6F09644141" descr="图片 96"/>
        <xdr:cNvPicPr/>
      </xdr:nvPicPr>
      <xdr:blipFill>
        <a:blip r:embed="rId111"/>
        <a:stretch>
          <a:fillRect/>
        </a:stretch>
      </xdr:blipFill>
      <xdr:spPr>
        <a:xfrm>
          <a:off x="0" y="0"/>
          <a:ext cx="6562725" cy="2943225"/>
        </a:xfrm>
        <a:prstGeom prst="rect">
          <a:avLst/>
        </a:prstGeom>
      </xdr:spPr>
    </xdr:pic>
  </etc:cellImage>
  <etc:cellImage>
    <xdr:pic>
      <xdr:nvPicPr>
        <xdr:cNvPr id="769" name="ID_4AEA8B3E82BF4F2FADDCBE435A7A4EFC" descr="图片 97"/>
        <xdr:cNvPicPr/>
      </xdr:nvPicPr>
      <xdr:blipFill>
        <a:blip r:embed="rId112"/>
        <a:stretch>
          <a:fillRect/>
        </a:stretch>
      </xdr:blipFill>
      <xdr:spPr>
        <a:xfrm>
          <a:off x="0" y="0"/>
          <a:ext cx="5819775" cy="6457950"/>
        </a:xfrm>
        <a:prstGeom prst="rect">
          <a:avLst/>
        </a:prstGeom>
      </xdr:spPr>
    </xdr:pic>
  </etc:cellImage>
  <etc:cellImage>
    <xdr:pic>
      <xdr:nvPicPr>
        <xdr:cNvPr id="770" name="ID_FEA98C780FC84C90AEAEA9F5BA1CC7E9" descr="图片 98"/>
        <xdr:cNvPicPr/>
      </xdr:nvPicPr>
      <xdr:blipFill>
        <a:blip r:embed="rId113"/>
        <a:stretch>
          <a:fillRect/>
        </a:stretch>
      </xdr:blipFill>
      <xdr:spPr>
        <a:xfrm>
          <a:off x="0" y="0"/>
          <a:ext cx="6705600" cy="3438525"/>
        </a:xfrm>
        <a:prstGeom prst="rect">
          <a:avLst/>
        </a:prstGeom>
      </xdr:spPr>
    </xdr:pic>
  </etc:cellImage>
  <etc:cellImage>
    <xdr:pic>
      <xdr:nvPicPr>
        <xdr:cNvPr id="772" name="ID_AAE84C21ECDD4F3E806C3EEED014FA2B" descr="图片 100"/>
        <xdr:cNvPicPr/>
      </xdr:nvPicPr>
      <xdr:blipFill>
        <a:blip r:embed="rId114"/>
        <a:stretch>
          <a:fillRect/>
        </a:stretch>
      </xdr:blipFill>
      <xdr:spPr>
        <a:xfrm>
          <a:off x="0" y="0"/>
          <a:ext cx="6762750" cy="4486275"/>
        </a:xfrm>
        <a:prstGeom prst="rect">
          <a:avLst/>
        </a:prstGeom>
      </xdr:spPr>
    </xdr:pic>
  </etc:cellImage>
  <etc:cellImage>
    <xdr:pic>
      <xdr:nvPicPr>
        <xdr:cNvPr id="774" name="ID_4C61289892524A69B11022ED14C87CD4" descr="图片 102"/>
        <xdr:cNvPicPr/>
      </xdr:nvPicPr>
      <xdr:blipFill>
        <a:blip r:embed="rId115"/>
        <a:stretch>
          <a:fillRect/>
        </a:stretch>
      </xdr:blipFill>
      <xdr:spPr>
        <a:xfrm>
          <a:off x="0" y="0"/>
          <a:ext cx="6686550" cy="3086100"/>
        </a:xfrm>
        <a:prstGeom prst="rect">
          <a:avLst/>
        </a:prstGeom>
      </xdr:spPr>
    </xdr:pic>
  </etc:cellImage>
  <etc:cellImage>
    <xdr:pic>
      <xdr:nvPicPr>
        <xdr:cNvPr id="775" name="ID_3490DC06D08946CF9C61975480BEC759" descr="图片 103"/>
        <xdr:cNvPicPr/>
      </xdr:nvPicPr>
      <xdr:blipFill>
        <a:blip r:embed="rId116"/>
        <a:stretch>
          <a:fillRect/>
        </a:stretch>
      </xdr:blipFill>
      <xdr:spPr>
        <a:xfrm>
          <a:off x="0" y="0"/>
          <a:ext cx="5486400" cy="6162675"/>
        </a:xfrm>
        <a:prstGeom prst="rect">
          <a:avLst/>
        </a:prstGeom>
      </xdr:spPr>
    </xdr:pic>
  </etc:cellImage>
  <etc:cellImage>
    <xdr:pic>
      <xdr:nvPicPr>
        <xdr:cNvPr id="777" name="ID_688FD62118564E68B787233D5505BD19" descr="图片 105"/>
        <xdr:cNvPicPr/>
      </xdr:nvPicPr>
      <xdr:blipFill>
        <a:blip r:embed="rId117"/>
        <a:stretch>
          <a:fillRect/>
        </a:stretch>
      </xdr:blipFill>
      <xdr:spPr>
        <a:xfrm>
          <a:off x="0" y="0"/>
          <a:ext cx="6772275" cy="3162300"/>
        </a:xfrm>
        <a:prstGeom prst="rect">
          <a:avLst/>
        </a:prstGeom>
      </xdr:spPr>
    </xdr:pic>
  </etc:cellImage>
  <etc:cellImage>
    <xdr:pic>
      <xdr:nvPicPr>
        <xdr:cNvPr id="778" name="ID_51524CAEA5D846468D2C86094EA119AF" descr="图片 106"/>
        <xdr:cNvPicPr/>
      </xdr:nvPicPr>
      <xdr:blipFill>
        <a:blip r:embed="rId118"/>
        <a:stretch>
          <a:fillRect/>
        </a:stretch>
      </xdr:blipFill>
      <xdr:spPr>
        <a:xfrm>
          <a:off x="0" y="0"/>
          <a:ext cx="6534150" cy="7829550"/>
        </a:xfrm>
        <a:prstGeom prst="rect">
          <a:avLst/>
        </a:prstGeom>
      </xdr:spPr>
    </xdr:pic>
  </etc:cellImage>
  <etc:cellImage>
    <xdr:pic>
      <xdr:nvPicPr>
        <xdr:cNvPr id="780" name="ID_6D771F9E81504D358D85751A72EB7572" descr="图片 108"/>
        <xdr:cNvPicPr/>
      </xdr:nvPicPr>
      <xdr:blipFill>
        <a:blip r:embed="rId119"/>
        <a:stretch>
          <a:fillRect/>
        </a:stretch>
      </xdr:blipFill>
      <xdr:spPr>
        <a:xfrm>
          <a:off x="0" y="0"/>
          <a:ext cx="5353050" cy="6191250"/>
        </a:xfrm>
        <a:prstGeom prst="rect">
          <a:avLst/>
        </a:prstGeom>
      </xdr:spPr>
    </xdr:pic>
  </etc:cellImage>
  <etc:cellImage>
    <xdr:pic>
      <xdr:nvPicPr>
        <xdr:cNvPr id="783" name="ID_9FB89E1B8AD34BBE950FE23DA795AC3E" descr="图片 111"/>
        <xdr:cNvPicPr/>
      </xdr:nvPicPr>
      <xdr:blipFill>
        <a:blip r:embed="rId120"/>
        <a:stretch>
          <a:fillRect/>
        </a:stretch>
      </xdr:blipFill>
      <xdr:spPr>
        <a:xfrm>
          <a:off x="0" y="0"/>
          <a:ext cx="6610350" cy="3048000"/>
        </a:xfrm>
        <a:prstGeom prst="rect">
          <a:avLst/>
        </a:prstGeom>
      </xdr:spPr>
    </xdr:pic>
  </etc:cellImage>
  <etc:cellImage>
    <xdr:pic>
      <xdr:nvPicPr>
        <xdr:cNvPr id="785" name="ID_A2082FAF77C246F7997B346765715536" descr="图片 113"/>
        <xdr:cNvPicPr/>
      </xdr:nvPicPr>
      <xdr:blipFill>
        <a:blip r:embed="rId121"/>
        <a:stretch>
          <a:fillRect/>
        </a:stretch>
      </xdr:blipFill>
      <xdr:spPr>
        <a:xfrm>
          <a:off x="0" y="0"/>
          <a:ext cx="6600825" cy="2895600"/>
        </a:xfrm>
        <a:prstGeom prst="rect">
          <a:avLst/>
        </a:prstGeom>
      </xdr:spPr>
    </xdr:pic>
  </etc:cellImage>
  <etc:cellImage>
    <xdr:pic>
      <xdr:nvPicPr>
        <xdr:cNvPr id="786" name="ID_38AC93AFE44044F0A726FA9040A2B728" descr="图片 114"/>
        <xdr:cNvPicPr/>
      </xdr:nvPicPr>
      <xdr:blipFill>
        <a:blip r:embed="rId122"/>
        <a:stretch>
          <a:fillRect/>
        </a:stretch>
      </xdr:blipFill>
      <xdr:spPr>
        <a:xfrm>
          <a:off x="0" y="0"/>
          <a:ext cx="7029450" cy="3629025"/>
        </a:xfrm>
        <a:prstGeom prst="rect">
          <a:avLst/>
        </a:prstGeom>
      </xdr:spPr>
    </xdr:pic>
  </etc:cellImage>
  <etc:cellImage>
    <xdr:pic>
      <xdr:nvPicPr>
        <xdr:cNvPr id="788" name="ID_B635A77154DC4AAEA2B025F788597C6D" descr="图片 116"/>
        <xdr:cNvPicPr/>
      </xdr:nvPicPr>
      <xdr:blipFill>
        <a:blip r:embed="rId123"/>
        <a:stretch>
          <a:fillRect/>
        </a:stretch>
      </xdr:blipFill>
      <xdr:spPr>
        <a:xfrm>
          <a:off x="0" y="0"/>
          <a:ext cx="6819900" cy="3400425"/>
        </a:xfrm>
        <a:prstGeom prst="rect">
          <a:avLst/>
        </a:prstGeom>
      </xdr:spPr>
    </xdr:pic>
  </etc:cellImage>
  <etc:cellImage>
    <xdr:pic>
      <xdr:nvPicPr>
        <xdr:cNvPr id="791" name="ID_B9C9B0F903884C3EBE18C7C90AC47B01" descr="图片 119"/>
        <xdr:cNvPicPr/>
      </xdr:nvPicPr>
      <xdr:blipFill>
        <a:blip r:embed="rId124"/>
        <a:stretch>
          <a:fillRect/>
        </a:stretch>
      </xdr:blipFill>
      <xdr:spPr>
        <a:xfrm>
          <a:off x="0" y="0"/>
          <a:ext cx="6619875" cy="2857500"/>
        </a:xfrm>
        <a:prstGeom prst="rect">
          <a:avLst/>
        </a:prstGeom>
      </xdr:spPr>
    </xdr:pic>
  </etc:cellImage>
  <etc:cellImage>
    <xdr:pic>
      <xdr:nvPicPr>
        <xdr:cNvPr id="792" name="ID_6B895767FB9B4E66B0D5C161062F1BAA" descr="图片 120"/>
        <xdr:cNvPicPr/>
      </xdr:nvPicPr>
      <xdr:blipFill>
        <a:blip r:embed="rId125"/>
        <a:stretch>
          <a:fillRect/>
        </a:stretch>
      </xdr:blipFill>
      <xdr:spPr>
        <a:xfrm>
          <a:off x="0" y="0"/>
          <a:ext cx="6562725" cy="4152900"/>
        </a:xfrm>
        <a:prstGeom prst="rect">
          <a:avLst/>
        </a:prstGeom>
      </xdr:spPr>
    </xdr:pic>
  </etc:cellImage>
  <etc:cellImage>
    <xdr:pic>
      <xdr:nvPicPr>
        <xdr:cNvPr id="793" name="ID_89527A3A6069492EB333E5476CE7F083" descr="图片 121"/>
        <xdr:cNvPicPr/>
      </xdr:nvPicPr>
      <xdr:blipFill>
        <a:blip r:embed="rId126"/>
        <a:stretch>
          <a:fillRect/>
        </a:stretch>
      </xdr:blipFill>
      <xdr:spPr>
        <a:xfrm>
          <a:off x="0" y="0"/>
          <a:ext cx="6553200" cy="4619625"/>
        </a:xfrm>
        <a:prstGeom prst="rect">
          <a:avLst/>
        </a:prstGeom>
      </xdr:spPr>
    </xdr:pic>
  </etc:cellImage>
  <etc:cellImage>
    <xdr:pic>
      <xdr:nvPicPr>
        <xdr:cNvPr id="794" name="ID_2BEF83EBFBAA4E49B311CA5D0D36BE4E" descr="图片 122"/>
        <xdr:cNvPicPr/>
      </xdr:nvPicPr>
      <xdr:blipFill>
        <a:blip r:embed="rId127"/>
        <a:stretch>
          <a:fillRect/>
        </a:stretch>
      </xdr:blipFill>
      <xdr:spPr>
        <a:xfrm>
          <a:off x="0" y="0"/>
          <a:ext cx="6800850" cy="4181475"/>
        </a:xfrm>
        <a:prstGeom prst="rect">
          <a:avLst/>
        </a:prstGeom>
      </xdr:spPr>
    </xdr:pic>
  </etc:cellImage>
  <etc:cellImage>
    <xdr:pic>
      <xdr:nvPicPr>
        <xdr:cNvPr id="795" name="ID_2E5EBD0A39D248C1B024D90F9CC64EC3" descr="图片 123"/>
        <xdr:cNvPicPr/>
      </xdr:nvPicPr>
      <xdr:blipFill>
        <a:blip r:embed="rId128"/>
        <a:stretch>
          <a:fillRect/>
        </a:stretch>
      </xdr:blipFill>
      <xdr:spPr>
        <a:xfrm>
          <a:off x="0" y="0"/>
          <a:ext cx="5867400" cy="2990850"/>
        </a:xfrm>
        <a:prstGeom prst="rect">
          <a:avLst/>
        </a:prstGeom>
      </xdr:spPr>
    </xdr:pic>
  </etc:cellImage>
  <etc:cellImage>
    <xdr:pic>
      <xdr:nvPicPr>
        <xdr:cNvPr id="797" name="ID_97604E549F38473C98A65FCD9827D040" descr="图片 125"/>
        <xdr:cNvPicPr/>
      </xdr:nvPicPr>
      <xdr:blipFill>
        <a:blip r:embed="rId129"/>
        <a:stretch>
          <a:fillRect/>
        </a:stretch>
      </xdr:blipFill>
      <xdr:spPr>
        <a:xfrm>
          <a:off x="0" y="0"/>
          <a:ext cx="6696075" cy="3419475"/>
        </a:xfrm>
        <a:prstGeom prst="rect">
          <a:avLst/>
        </a:prstGeom>
      </xdr:spPr>
    </xdr:pic>
  </etc:cellImage>
  <etc:cellImage>
    <xdr:pic>
      <xdr:nvPicPr>
        <xdr:cNvPr id="798" name="ID_B919098992FC47FC97F9738FD69EDAC7" descr="图片 126"/>
        <xdr:cNvPicPr/>
      </xdr:nvPicPr>
      <xdr:blipFill>
        <a:blip r:embed="rId130"/>
        <a:stretch>
          <a:fillRect/>
        </a:stretch>
      </xdr:blipFill>
      <xdr:spPr>
        <a:xfrm>
          <a:off x="0" y="0"/>
          <a:ext cx="6838950" cy="2447925"/>
        </a:xfrm>
        <a:prstGeom prst="rect">
          <a:avLst/>
        </a:prstGeom>
      </xdr:spPr>
    </xdr:pic>
  </etc:cellImage>
  <etc:cellImage>
    <xdr:pic>
      <xdr:nvPicPr>
        <xdr:cNvPr id="799" name="ID_031539C919384DC88955F0896D011B62" descr="图片 127"/>
        <xdr:cNvPicPr/>
      </xdr:nvPicPr>
      <xdr:blipFill>
        <a:blip r:embed="rId131"/>
        <a:stretch>
          <a:fillRect/>
        </a:stretch>
      </xdr:blipFill>
      <xdr:spPr>
        <a:xfrm>
          <a:off x="0" y="0"/>
          <a:ext cx="10048875" cy="2962275"/>
        </a:xfrm>
        <a:prstGeom prst="rect">
          <a:avLst/>
        </a:prstGeom>
      </xdr:spPr>
    </xdr:pic>
  </etc:cellImage>
  <etc:cellImage>
    <xdr:pic>
      <xdr:nvPicPr>
        <xdr:cNvPr id="801" name="ID_A373E2F81F8B431E9BB471CDE22A1FA4" descr="图片 129"/>
        <xdr:cNvPicPr/>
      </xdr:nvPicPr>
      <xdr:blipFill>
        <a:blip r:embed="rId132"/>
        <a:stretch>
          <a:fillRect/>
        </a:stretch>
      </xdr:blipFill>
      <xdr:spPr>
        <a:xfrm>
          <a:off x="0" y="0"/>
          <a:ext cx="6619875" cy="2990850"/>
        </a:xfrm>
        <a:prstGeom prst="rect">
          <a:avLst/>
        </a:prstGeom>
      </xdr:spPr>
    </xdr:pic>
  </etc:cellImage>
  <etc:cellImage>
    <xdr:pic>
      <xdr:nvPicPr>
        <xdr:cNvPr id="803" name="ID_162C534A7F6E448CB5C1DEA528C5C1FF" descr="图片 131"/>
        <xdr:cNvPicPr/>
      </xdr:nvPicPr>
      <xdr:blipFill>
        <a:blip r:embed="rId133"/>
        <a:stretch>
          <a:fillRect/>
        </a:stretch>
      </xdr:blipFill>
      <xdr:spPr>
        <a:xfrm>
          <a:off x="0" y="0"/>
          <a:ext cx="6572250" cy="2847975"/>
        </a:xfrm>
        <a:prstGeom prst="rect">
          <a:avLst/>
        </a:prstGeom>
      </xdr:spPr>
    </xdr:pic>
  </etc:cellImage>
  <etc:cellImage>
    <xdr:pic>
      <xdr:nvPicPr>
        <xdr:cNvPr id="805" name="ID_A040B42E901A4DC79CA73072720FEA65" descr="图片 133"/>
        <xdr:cNvPicPr/>
      </xdr:nvPicPr>
      <xdr:blipFill>
        <a:blip r:embed="rId134"/>
        <a:stretch>
          <a:fillRect/>
        </a:stretch>
      </xdr:blipFill>
      <xdr:spPr>
        <a:xfrm>
          <a:off x="0" y="0"/>
          <a:ext cx="5257800" cy="6172200"/>
        </a:xfrm>
        <a:prstGeom prst="rect">
          <a:avLst/>
        </a:prstGeom>
      </xdr:spPr>
    </xdr:pic>
  </etc:cellImage>
  <etc:cellImage>
    <xdr:pic>
      <xdr:nvPicPr>
        <xdr:cNvPr id="806" name="ID_F289682EF6574B7D9DA8527BB982AD6B" descr="图片 134"/>
        <xdr:cNvPicPr/>
      </xdr:nvPicPr>
      <xdr:blipFill>
        <a:blip r:embed="rId135"/>
        <a:stretch>
          <a:fillRect/>
        </a:stretch>
      </xdr:blipFill>
      <xdr:spPr>
        <a:xfrm>
          <a:off x="0" y="0"/>
          <a:ext cx="6705600" cy="3429000"/>
        </a:xfrm>
        <a:prstGeom prst="rect">
          <a:avLst/>
        </a:prstGeom>
      </xdr:spPr>
    </xdr:pic>
  </etc:cellImage>
  <etc:cellImage>
    <xdr:pic>
      <xdr:nvPicPr>
        <xdr:cNvPr id="807" name="ID_59E6741695C847E0BDDC68782FFD4C20" descr="图片 135"/>
        <xdr:cNvPicPr/>
      </xdr:nvPicPr>
      <xdr:blipFill>
        <a:blip r:embed="rId136"/>
        <a:stretch>
          <a:fillRect/>
        </a:stretch>
      </xdr:blipFill>
      <xdr:spPr>
        <a:xfrm>
          <a:off x="0" y="0"/>
          <a:ext cx="5476875" cy="6267450"/>
        </a:xfrm>
        <a:prstGeom prst="rect">
          <a:avLst/>
        </a:prstGeom>
      </xdr:spPr>
    </xdr:pic>
  </etc:cellImage>
  <etc:cellImage>
    <xdr:pic>
      <xdr:nvPicPr>
        <xdr:cNvPr id="809" name="ID_DFC58C9A8FCD4EF5BD47EAC0A71E764D" descr="图片 137"/>
        <xdr:cNvPicPr/>
      </xdr:nvPicPr>
      <xdr:blipFill>
        <a:blip r:embed="rId137"/>
        <a:stretch>
          <a:fillRect/>
        </a:stretch>
      </xdr:blipFill>
      <xdr:spPr>
        <a:xfrm>
          <a:off x="0" y="0"/>
          <a:ext cx="5934075" cy="25527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<sst xmlns="http://schemas.openxmlformats.org/spreadsheetml/2006/main" count="554" uniqueCount="421">
  <si>
    <t>Human ACC</t>
  </si>
  <si>
    <t>name</t>
  </si>
  <si>
    <t>picture</t>
  </si>
  <si>
    <t>answer</t>
  </si>
  <si>
    <t>analysis</t>
  </si>
  <si>
    <t>url</t>
  </si>
  <si>
    <t>picture 1</t>
  </si>
  <si>
    <t>D</t>
  </si>
  <si>
    <t>元素组成不同，且无明显属性规律，观察发现，题干图形均由黑块和白块组成，且色块分布均匀，优先考虑黑白块面积。题干图形的黑块面积依次为整体图形面积的1/6、1/5、1/4、1/3、1/2，故？处图形的黑块面积应为整个图形的面积，即整个图形全为黑色，只有D项符合。
故正确答案为D。</t>
  </si>
  <si>
    <t>https://x1176937.910402.xyz/img/2024/12/24/s6rao6.png</t>
  </si>
  <si>
    <t>picture 2</t>
  </si>
  <si>
    <t>B</t>
  </si>
  <si>
    <t>元素组成不同，且无明显属性规律，考虑数量规律。题干图形分割明显，优先考虑面数量，但整体数面无规律。继续观察发现，题干图形均存在最大面，且最大面的边数依次为3、4、5、6、7，故？处图形最大面的边数应为8，只有B项符合。</t>
  </si>
  <si>
    <t>https://x1176937.910402.xyz/img/2024/12/24/s6rh6z.png</t>
  </si>
  <si>
    <t>picture 3</t>
  </si>
  <si>
    <t>C</t>
  </si>
  <si>
    <t>本题为分组分类题目。观察发现，题干图形内部被线条分割，优先考虑面数量，所有图形面数量均为5，且均明显存在最大面，最大面出现等腰元素，可优先考虑最大面的对称性，图①⑤⑥最大面均为中心对称图形，图②③④最大面均为轴对称图形，即图①⑤⑥一组，图②③④一组。故正确答案为C。</t>
  </si>
  <si>
    <t>https://x1176937.910402.xyz/img/2024/12/24/s6s0u1.png</t>
  </si>
  <si>
    <t>picture 4</t>
  </si>
  <si>
    <t>元素组成不同，且无明显属性规律，优先考虑数量规律。观察发现，题干图形均为汉字，且有明显的封闭空间，优先考虑面数量。题干图形的面数量依次为1、2、3、4，故“？”处图形的面数量应为5，只有C项符合。</t>
  </si>
  <si>
    <t>https://x1176937.910402.xyz/img/2024/12/24/s6s4q3.png</t>
  </si>
  <si>
    <t>picture 5</t>
  </si>
  <si>
    <t>元素组成不同，无明显属性规律，考虑数量规律。题干图形均为多面体，优先考虑数面数量，图1至图3的面数量分别为6、8、4，均为偶数，故？处图形面数量也应为偶数，A项面数量为5，B项面数量为9，C项面数量为5，D项面数量为6，只有D项满足。</t>
  </si>
  <si>
    <t>https://x1176937.910402.xyz/img/2024/12/24/s6sdoa.png</t>
  </si>
  <si>
    <t>picture 6</t>
  </si>
  <si>
    <t>A</t>
  </si>
  <si>
    <t>元素组成不同，且无明显属性规律，考虑数量规律。观察发现，题干图形的封闭面明显，优先考虑数面。第一行中，面数量分别为4、9、2，和为15；第二行中，面数量分别为3、5、7，和为15；第三行应用此规律，前两幅图的面数量分别为8、1，故？处图形的面数量应为6，只有A项符合。</t>
  </si>
  <si>
    <t>https://x1176937.910402.xyz/img/2024/12/24/s6stw3.png</t>
  </si>
  <si>
    <t>picture 7</t>
  </si>
  <si>
    <t>本题为分组分类题目。观察发现，题干6幅图中均含有阴影部分，且形状上存在差异，故考虑阴影部分的形状。图①②③中的阴影部分均不是三角形，图④⑤⑥中的阴影部分均是三角形，即图①②③为一组，图④⑤⑥为一组。</t>
  </si>
  <si>
    <t>https://x1176937.910402.xyz/img/2024/12/24/s6t34n.png</t>
  </si>
  <si>
    <t>picture 8</t>
  </si>
  <si>
    <t>元素组成不同，优先考虑属性规律。观察发现，题干出现全直线、全曲线图形，可以考虑曲直性。九宫格优先看横行，第一行图形分别为有曲有直图形、全曲线图形、全直线图形；经验证，第二行符合此规律；第三行应用此规律，故“？”处图形应是全直线图形，排除B项；继续观察发现，题干图形出现明显封闭空间，考虑面数量，第一行图形面数量均为1，第二行图形面数量均为2，第三行前两幅图形面数量均为3，故“？”处图形面数量应为3，排除C项；对比A、D两项，A项图形部分数为2，D项图形部分数为1，题干图形部分数均为1，只有D项符合。</t>
  </si>
  <si>
    <t>https://x1176937.910402.xyz/img/2024/12/24/s6t81x.png</t>
  </si>
  <si>
    <t>picture 9</t>
  </si>
  <si>
    <t>元素组成不同，且无明显属性规律，考虑数量规律。观察发现，题干图形分割明显，考虑面数量。图①⑤⑥均有6个面，图②③④均有9个面，即图①⑤⑥一组，图②③④一组。</t>
  </si>
  <si>
    <t>https://x1176937.910402.xyz/img/2024/12/24/s6tebg.png</t>
  </si>
  <si>
    <t>picture 10</t>
  </si>
  <si>
    <t xml:space="preserve">元素组成不同，且属性规律无唯一答案，考虑数量规律。观察发现，题干图形均有形状相同的元素，且每幅图形都有一组形状相同的元素。继续观察发现，题干相同形状的元素分别是八边形、七边形、六边形、五边形、？、三角形，因此？处图形相同形状的元素应为四边形，只有B项符合。
</t>
  </si>
  <si>
    <t>https://x1176937.910402.xyz/img/2024/12/24/s6twbw.png</t>
  </si>
  <si>
    <t>picture 11</t>
  </si>
  <si>
    <t>本题为分组分类题目。元素组成不同，且无明显属性规律，考虑数量规律。观察发现，题干均为封闭图形被分割，考虑面数量，但整体数面无规律，考虑面的细化。进一步观察发现，图①②④的封闭面均由曲线和直线围成，图③⑤⑥的封闭面除由曲线和直线围成外，还存在全由直线围成的面。即①②④一组，③⑤⑥一组。</t>
  </si>
  <si>
    <t>https://x1176937.910402.xyz/img/2024/12/24/s6u65b.png</t>
  </si>
  <si>
    <t>picture 12</t>
  </si>
  <si>
    <t>图形元素组成不同，无明显属性规律，考虑数量规律。题干图形明显被分割，优先考虑面数量，发现题干图形均为4个面，据此排除A项；继续观察发现题干图形均由几个图形拼接而成，还可以考虑图形间关系。题干图形均有一个黑块，观察发现题干图形中黑块均与3个白块存在公共边，选项中只有C项符合。</t>
  </si>
  <si>
    <t>https://x1176937.910402.xyz/img/2024/12/24/s6uf1i.png</t>
  </si>
  <si>
    <t>picture 13</t>
  </si>
  <si>
    <t>题干图形封闭面明显，考虑面数量，整体数面无规律，但面数量特征图形明显，考虑面的细化，观察发现，题干图形均有最小面，且最小面形状和外框形状一致，只有C项符合。</t>
  </si>
  <si>
    <t>https://x1176937.910402.xyz/img/2024/12/24/s6usnw.png</t>
  </si>
  <si>
    <t>picture 14</t>
  </si>
  <si>
    <t>元素组成不同，且无明显属性规律，考虑数量规律。题干图形被分割，封闭区域明显，优先考虑面数量，总的面数量依次为3、4、4、6、3无规律，故进一步考虑面的细化。观察发现题干中均存在明显最大面，且最大面的边数量与外框边数量相同，只有C项符合。</t>
  </si>
  <si>
    <t>https://x1176937.910402.xyz/img/2024/12/24/s6v0rv.png</t>
  </si>
  <si>
    <t>picture 15</t>
  </si>
  <si>
    <t>本题为分组分类题目。元素组成不同，且无明显属性规律，优先考虑数量规律。题干图形均由黑白块构成，多个小黑块组成了一个大的黑色图形，观察发现，若小黑块的边长为1，那么图①②⑥黑色图形的周长为10，图③④⑤黑色图形的周长为12，故图①②⑥为一组，图③④⑤为一组。</t>
  </si>
  <si>
    <t>https://x1176937.910402.xyz/img/2024/12/24/s6v8w7.png</t>
  </si>
  <si>
    <t>picture 16</t>
  </si>
  <si>
    <t>本题为分组分类题目。观察发现，多边形内部被线条分割，优先考虑面数量，但题干图形的面数量都是3，无法分组。继续观察发现，所有图形均明显存在最大面且最大面出现等腰元素，可优先考虑最大面的对称性，其中图①②⑥最大面均为中心对称图形，图③④⑤最大面均为轴对称图形，故图①②⑥一组，图③④⑤一组。</t>
  </si>
  <si>
    <t>https://x1176937.910402.xyz/img/2024/12/24/s6vevi.png</t>
  </si>
  <si>
    <t>picture 17</t>
  </si>
  <si>
    <t>本题为分组分类题目。元素组成不同，且属性规律无法分为两组，考虑数量规律。题干每幅图形均为25宫格内出现的一个由黑粗线条构成的多边形封闭区域。观察发现，图①④⑤中多边形的面积相同，均占7.5个格子，图②③⑥中多边形的面积相同，均占10.5个格子。即图①④⑤为一组，图②③⑥为一组。</t>
  </si>
  <si>
    <t>https://x1176937.910402.xyz/img/2024/12/24/s74e4a.png</t>
  </si>
  <si>
    <t>picture 18</t>
  </si>
  <si>
    <t>元素组成不同，且无明显属性规律，优先考虑数量规律。观察发现，题干图4、图5分割区域明显，考虑面数量。题干图形的面数量依次为0、1、2、3、4，故“？”处应为面数量为5的图形，只有A项符合。</t>
  </si>
  <si>
    <t>https://x1176937.910402.xyz/img/2024/12/24/s74lw8.png</t>
  </si>
  <si>
    <t>picture 19</t>
  </si>
  <si>
    <t>本题为分组分类题目。元素组成不同，且无明显属性规律，考虑数量规律。观察发现，题干图形被分割明显，考虑面数量，但整体数面无法分组，所有图形的面数量均为7。再次观察发现，题干图形存在较多的三角形面，则考虑数三角形面的个数，图①③⑥均有4个三角形面，图②④⑤均有3个三角形面，故图①③⑥为一组，图②④⑤为一组。</t>
  </si>
  <si>
    <t>https://x1176937.910402.xyz/img/2024/12/24/s74stz.png</t>
  </si>
  <si>
    <t>picture 20</t>
  </si>
  <si>
    <t>图形元素组成不同，无明显属性规律，优先考虑数量规律。图形封闭面较多，优先考虑数面，但数面无规律。再观察发现题干图形存在明显最大面和最小面，且二者形状相同，按照此规律只有C项符合。</t>
  </si>
  <si>
    <t>https://x1176937.910402.xyz/img/2024/12/24/s75286.png</t>
  </si>
  <si>
    <t>picture 21</t>
  </si>
  <si>
    <t>元素组成不同，且无明显属性规律，优先考虑数量规律。观察发现，题干图形封闭区域明显，考虑面数量，但题干图形与选项图形的面数量均为6，无唯一答案，考虑面的细化。再次观察发现，题干图形大多具有三角形面，考虑三角形面的数量，依次为0、1、2、3、4，所以“？”处应为三角形面数量为5的图形，只有A项符合。</t>
  </si>
  <si>
    <t>https://x1176937.910402.xyz/img/2024/12/24/s757oy.png</t>
  </si>
  <si>
    <t>picture 22</t>
  </si>
  <si>
    <t>元素组成不同，且无明显属性规律，优先考虑数量规律。观察发现，题干图形明显被分割，优先考虑面数量。整体数面发现，题干和选项都为4个面，继续考虑面的细化，发现题干每幅图都包含两个相同面，观察选项，只有B项符合。</t>
  </si>
  <si>
    <t>https://x1176937.910402.xyz/img/2024/12/24/s75qop.png</t>
  </si>
  <si>
    <t>picture 23</t>
  </si>
  <si>
    <t>图形元素组成不同，且无明显属性规律，优先考虑数量规律。题干图形均为多边形内部被分割，窟窿比较明显，考虑面数量。第一组图形的面数量依次为2、4、6，呈现依次递增的规律。第二组图形的面数量依次为4、6、？，故？处应选择有8个面的图形，排除A、C两项。整体数面选不出唯一答案，考虑面的细化考点，观察发现，题干图形均被分割成了面积相同的几个面，只有D项所有面的面积均相同，当选。</t>
  </si>
  <si>
    <t>https://x1176937.910402.xyz/img/2024/12/24/s75vxw.png</t>
  </si>
  <si>
    <t>picture 24</t>
  </si>
  <si>
    <t>元素组成不同，且无明显属性规律，考虑数量规律。题干出现生活化图形且空白面多，可以考虑面数量。题干图形的面数量依次为2、3、4、5、？、7，故“？”处应填入一个有6个面的图形，只有B项符合。</t>
  </si>
  <si>
    <t>https://x1176937.910402.xyz/img/2024/12/24/s7668q.png</t>
  </si>
  <si>
    <t>picture 25</t>
  </si>
  <si>
    <t>本题为分组分类题目。元素组成不同，且无明显属性规律，考虑数量规律。观察发现，题干图形均由汉字组成，且存在封闭区域，考虑面数量，但整体数面无法分组。再次观察发现，题干图形面数量依次为4、1、2、3、5、4，图①③⑥面数量为偶数个，图②④⑤面数量为奇数个，故图①③⑥为一组，图②④⑤为一组。</t>
  </si>
  <si>
    <t>https://x1176937.910402.xyz/img/2024/12/24/s768w0.png</t>
  </si>
  <si>
    <t>picture 26</t>
  </si>
  <si>
    <t>图形元素组成不同，优先考虑属性规律。观察发现，题干图形都是由曲线和直线共同构成，排除A、B两项；继续观察发现，题干图形封闭面明显，考虑数面。题干图形面数量都为4，故“？”处应该选择面数量为4的图形，只有D项符合.</t>
  </si>
  <si>
    <t>https://x1176937.910402.xyz/img/2024/12/24/s76m01.png</t>
  </si>
  <si>
    <t>picture 27</t>
  </si>
  <si>
    <t>图形元素组成不同，且无属性规律，考虑数量规律。观察发现，图形被分割，封闭面明显，考虑数面，题干图形和选项都是3个面，无法排除，考虑面的细化。发现题干的两幅图都是由2个三角形的面和1个四边形的面组成，观察选项，只有B项是由3个三角形的面组成，没有四边形的面，不能和题干形成规律性，故只有B项不符合规律。</t>
  </si>
  <si>
    <t>https://x1176937.910402.xyz/img/2024/12/24/s76nye.png</t>
  </si>
  <si>
    <t>picture 28</t>
  </si>
  <si>
    <t>元素组成不同，且无明显属性规律，优先考虑数量规律。观察发现，题干图形均有圆，并且线条将圆明显分割成多个面，故考虑圆内面数量。题干图形圆内面数量从左到右依次为1、2、3、4、5，故“？”处圆内面数量应为6，A项圆内面数量为6，B项圆内面数量为5，C项圆内面数量为9，D项圆内面数量为2，只有A项符合规律。</t>
  </si>
  <si>
    <t>https://x1176937.910402.xyz/img/2024/12/24/s775j9.png</t>
  </si>
  <si>
    <t>picture 29</t>
  </si>
  <si>
    <t>元素组成不同，且无明显属性规律，考虑数量规律。观察发现，题干图形“窟窿”较多，且分割区域明显，考虑数面，但数面无法选出正确答案，考虑面的细化。继续观察发现，图①③⑥中最小的面均为正方形，图②④⑤中最大的面均为正方形，故图①③⑥为一组，图②④⑤为一组。</t>
  </si>
  <si>
    <t>https://x1176937.910402.xyz/img/2024/12/24/s77dv1.png</t>
  </si>
  <si>
    <t>picture 30</t>
  </si>
  <si>
    <t>图形元素组成不同，考虑数量规律。每个图形中均存在一个黑色三角形和白色区域，并且题干所有图形中白色区域面积均为黑色区域面积的3倍，只有D项符合。</t>
  </si>
  <si>
    <t>https://x1176937.910402.xyz/img/2024/12/24/s77jk4.png</t>
  </si>
  <si>
    <t>picture 31</t>
  </si>
  <si>
    <t>元素组成不同，且无明显属性规律，优先考虑数量规律。观察发现，题干分为两组图，线条分割明显，优先考虑面数量。第一组中图1共27个面，图2共48个面，图三共75个面，面数量符合：图1+图2=图3。第二组运用规律，图1共12个面，图2共15个面，图三则需要选一个27个面的选项。观察选项发现：A项12个面；B项27个面；C项18个面；D项21个面，只有B项符合规律，当选。</t>
  </si>
  <si>
    <t>https://x1176937.910402.xyz/img/2024/12/24/s780pd.png</t>
  </si>
  <si>
    <t>picture 32</t>
  </si>
  <si>
    <t>解法一：元素组成不同，且无明显属性规律，考虑数量规律。观察发现题干图形均有一个面，但无法排除选项，考虑面的细化。发现题干图形中的面都是轴对称图形，排除A、D两项；继续观察发现，题干图形都存在一条出头线与面相连，且出头线的方向依次为竖、横、斜、竖、横，故？处应填入出头线方向为斜的图形，排除B项。
故正确答案为C。
解法二：元素组成不同，且无明显属性规律，考虑数量规律。观察发现题干图形均有一个面，但无法排除选项，考虑面的细化。发现题干图形中的面都是轴对称图形，排除A、D两项；继续观察发现，题干图形都存在一条出头线与面相交于点，通过该交点能引出图形的对称轴，排除C项。
故正确答案为B。
注：解法一和解法二均根据面的对称性和出头线的规律选出答案，但题干图形出头线方向“竖、横、斜”的遍历规律明显，因此粉笔更倾向于选C。</t>
  </si>
  <si>
    <t>https://x1176937.910402.xyz/img/2024/12/24/s788jo.png</t>
  </si>
  <si>
    <t>picture 33</t>
  </si>
  <si>
    <t>元素组成相似，优先考虑样式规律，经过验证无规律。继续观察发现，图形均明显被分割，考虑数量规律中的面数量。第一行图形中面的数量满足：1+2=3，第二行图形中面的数量满足：2+3=5，则第三行图形中面的数量应满足：3+5=8，A、C、D三项均不满足，B项当选。</t>
  </si>
  <si>
    <t>https://x1176937.910402.xyz/img/2024/12/24/s78i3k.png</t>
  </si>
  <si>
    <t>picture 34</t>
  </si>
  <si>
    <t>元素组成不同，优先考虑属性规律，图形规整，考虑对称性，题干都是轴对称图形，但无唯一答案。继续观察发现，题干图形封闭面明显，考虑数面。题干第一组图形面数量依次为：2、3、4，呈现等差递增，第二组图遵循相同规律，前两幅图面数量依次为3、4，故“？”处应该选择有5个面的图形，只有A项符合。</t>
  </si>
  <si>
    <t>https://x1176937.910402.xyz/img/2024/12/24/s78m78.png</t>
  </si>
  <si>
    <t>picture 35</t>
  </si>
  <si>
    <t>元素组成不同，且无明显属性规律，优先考虑数量规律。观察发现，题干图形空白区域明显，考虑数面。题干图形面数量依次为：1、2、3、4、5，？，故“？”处应该选择有6个面的图形，A项和D项均为8个面，排除。再次观察发现，题干均含有两种不一样的图形（图一为圆和直线，图二为圆和六边形，图三为三角形和四边形，图四为三角形和六边形，图五为菱形和五边形），B项有三种图形，C项有两种图形，C项符合规律，当选。</t>
  </si>
  <si>
    <t>https://x1176937.910402.xyz/img/2024/12/24/7u0g1if.png</t>
  </si>
  <si>
    <t>picture 36</t>
  </si>
  <si>
    <t>元素组成不同，且无明显属性规律，优先考虑数量规律。观察发现，题干图形被分割、窟窿明显，考虑面数量。题干图形面数量依次为：2、3、4、5、6、？，故“？”处应该选择有7个面的图形，观察选项，只有A项符合。</t>
  </si>
  <si>
    <t>https://x1176937.910402.xyz/img/2024/12/24/s7977z.png</t>
  </si>
  <si>
    <t>picture 37</t>
  </si>
  <si>
    <t>元素组成不同，且无明显属性规律，考虑数量规律。观察发现，图形被分割明显，考虑数面。图①③④均有2个面，图②⑤⑥均有4个面，即图①③④一组，图②⑤⑥一组。故正确答案为C。</t>
  </si>
  <si>
    <t>https://x1176937.910402.xyz/img/2024/12/24/s79j2y.png</t>
  </si>
  <si>
    <t>picture 38</t>
  </si>
  <si>
    <t>本题为分组分类题目。元素组成不同，且无明显属性规律，考虑数量规律。图形分割面特征明显，考虑数面，但面数量无明显规律。考虑面的细化，观察发现图②、图⑤明显具有相同面，考虑相同面的数量，图②③④相同面的数量均为6，图①⑤相同面的数量均为4，图⑥相同面的数量有2个、3个和4个，因此考虑图①⑤⑥中最多相同面的数量均为4，图②③④中最多相同面的数量均为6，即图①⑤⑥为一组，图②③④为一组。
故正确答案为B。</t>
  </si>
  <si>
    <t>https://x1176937.910402.xyz/img/2024/12/24/s79puf.png</t>
  </si>
  <si>
    <t>picture 39</t>
  </si>
  <si>
    <t>元素组成不同，且无明显属性规律，优先考虑数量规律。观察发现，题干均为立体图形，考虑数立体图形外表面的数量，题干立体图形外表面数量均为6，故问号处应选择一个外表面数量为6的立体图形，只有A项符合。
故正确答案为A。</t>
  </si>
  <si>
    <t>https://x1176937.910402.xyz/img/2024/12/24/s79z3w.png</t>
  </si>
  <si>
    <t>picture 40</t>
  </si>
  <si>
    <t>元素组成不同，无明显属性规律，考虑数量规律。观察发现，四幅图均为数字，考虑数面。图①②③内数字中面的总数都是3，则图④内数字中面的总数也应是3，故问号处应选择有1个面的数字，只有C项符合。
故正确答案为C。</t>
  </si>
  <si>
    <t>https://x1176937.910402.xyz/img/2024/12/24/s7a7bo.png</t>
  </si>
  <si>
    <t>picture 41</t>
  </si>
  <si>
    <t>元素组成不同，且无明显属性规律，优先考虑数量规律。出现图形被切割出封闭白色区域，优先考虑数面数量，第一组中面数量依次为1、1、2，图1与图2的面的数量相加等于图3，第二组中面数量依次为4、1、？，？处应选择有5个面的图形，只有C项符合。
故正确答案为C。</t>
  </si>
  <si>
    <t>https://x1176937.910402.xyz/img/2024/12/24/s7amu5.png</t>
  </si>
  <si>
    <t>picture 42</t>
  </si>
  <si>
    <t>元素组成不同，且无明显属性规律，优先考虑数量规律。题干图形均由黑色部分和白色部分构成，分开看无明显规律，考虑二者之间的关系。观察发现，图3、图4的黑色部分和白色部分面积明显相同，逐一验证，题干每个图形的白色部分面积与黑色部分面积均相等，故？处图形也应符合此规律，只有B项符合，当选。</t>
  </si>
  <si>
    <t>https://x1176937.910402.xyz/img/2024/12/24/s7aw8d.png</t>
  </si>
  <si>
    <t>picture 43</t>
  </si>
  <si>
    <t>元素组成不同，且无明显属性规律，优先考虑数量规律。观察发现，第一幅图为1个正三角形；第二幅图由2个相同的正三角形构成；第三幅图由3个相同的正三角形构成；第四幅图内部补上一条线，由4个相同的正三角形构成；第五幅图内部补上两条线，由5个相同的正三角形构成。所以问号处图形应满足内部补上线条后，由6个相同的正三角形构成。只有A项图形内部补上两条线，正好由6个相同的正三角形构成。</t>
  </si>
  <si>
    <t>https://x1176937.910402.xyz/img/2024/12/24/s7b036.png</t>
  </si>
  <si>
    <t>picture 44</t>
  </si>
  <si>
    <t>本题为分组分类题目。每个正方体中均出现一个三角形阴影，观察发现，图①④⑤中的三角形均为等腰三角形，图②③⑥中的三角形均不是等腰三角形。即①④⑤一组，②③⑥一组。
故正确答案为D。</t>
  </si>
  <si>
    <t>https://x1176937.910402.xyz/img/2024/12/24/s7b8cy.png</t>
  </si>
  <si>
    <t>picture 45</t>
  </si>
  <si>
    <t>元素组成不同，且无明显属性规律，考虑数量规律。观察题干图形，图一明显被分割，考虑面数量，题干图形面数量依次为5、4、3、2、1、？，故？处图形面数量应为0，只有A项符合。
故正确答案为A。</t>
  </si>
  <si>
    <t>https://x1176937.910402.xyz/img/2024/12/24/s7bihe.png</t>
  </si>
  <si>
    <t>picture 46</t>
  </si>
  <si>
    <t>元素组成不同，且无明显属性规律，优先考虑数量规律。由于图形封闭面明显，优先考虑数面的数量。观察发现，题干图形面的数量依次为0、1、2、3，构成了递增的等差数列，因此？处图形面的个数应为4。A项面的个数为4，B项面的个数为5，C项面的个数为3，D项面的个数为6，只有A项符合要求。
故正确答案为A。</t>
  </si>
  <si>
    <t>https://x1176937.910402.xyz/img/2024/12/24/s7bzez.png</t>
  </si>
  <si>
    <t>picture 47</t>
  </si>
  <si>
    <t>元素组成不同，优先考虑属性规律，题干图形均比较规整，考虑对称性，但图二不是轴对称图形。继续观察发现，每个图形“窟窿”比较明显，考虑数面，面数量依次为1、2、3、4、5，故问号处图形应该有6个面，只有C项符合。
故正确答案为C。</t>
  </si>
  <si>
    <t>https://x1176937.910402.xyz/img/2024/12/24/s7c26e.png</t>
  </si>
  <si>
    <t>picture 48</t>
  </si>
  <si>
    <t>解析一：元素组成不同，且无明显属性规律，考虑数量规律。图形均为汉字，优先考虑笔画数。九宫格优先横行看，第一横行笔画数依次为2、4、6；第二横行笔画数依次为6、4、10，即前两行均满足前两幅笔画数相加等于第三幅，沿用此规律，第三行笔画数依次为4、？、12，因此问号处应选择8笔画的汉字。A项8笔画，B项5笔画，C项4笔画，D项4笔画。
故正确答案为A。
解析二：元素组成不同，且无明显属性规律，考虑数量规律。图形均为汉字，且“中”“回”存在明显的封闭面，考虑数面。九宫格优先横行看，第一横行面数量依次为0、2、2；第二横行面数量依次为0、0、0，即前两行图形均满足前两幅面数量相加等于第三幅，沿用此规律，第三行面数量依次为0、？、1，因此问号处应选择1个面的汉字。A、B、D项均为0个面，只有C项为1个面。
故正确答案为C。</t>
  </si>
  <si>
    <t>https://x1176937.910402.xyz/img/2024/12/24/s7ccws.png</t>
  </si>
  <si>
    <t>picture 49</t>
  </si>
  <si>
    <t>从左到右图形面数依次加1，即2、3、4、5，故？处图应有6个面</t>
  </si>
  <si>
    <t>https://x1176937.910402.xyz/img/2024/12/24/s7ch8j.png</t>
  </si>
  <si>
    <t>picture 50</t>
  </si>
  <si>
    <t>元素组成不同，且无明显属性规律，考虑数量规律。图四、图五封闭面明显，考虑面数量。面数量依次为2、3、4、5、6，则问号处图形面数量为7，只有C符合要求。
故正确答案为C。</t>
  </si>
  <si>
    <t>https://x1176937.910402.xyz/img/2024/12/24/s7d141.png</t>
  </si>
  <si>
    <t>picture 51</t>
  </si>
  <si>
    <t>解析一：元素组成不同，属性无明显规律，考虑数量规律。题干均为立体图形，且封闭区域较多，可数立体图形的外表面的面数量，即立体图形的外表面是由几个面构成的，观察发现分别由2、3、4、5、6个面构成，因此“？”处应该选择一个外表面为7的立体图形。A选项8个面，B选项6个面，C选项3个面，D选项7个面。D项当选。
故正确答案为D。
解析二：元素组成不同，属性无明显规律，考虑数量规律。观察发现题干立体图形均有下底面，图一和图二下底面形状相同，图三和图四下底面形状相同，因此“？”处应该选择一个与图五下底面形状相同的图形。B项当选。
故正确答案为B。
因为解析一中数立体图形的外表面的面数量呈现严谨的等差规律，故粉笔对于此题更倾向根据外表面的面数量，选择 D项。</t>
  </si>
  <si>
    <t>https://x1176937.910402.xyz/img/2024/12/24/s7d96v.png</t>
  </si>
  <si>
    <t>picture 52</t>
  </si>
  <si>
    <t>元素组成不同，且无明显属性规律，优先考虑数量规律。观察发现，题干图形封闭面明显，优先考虑数面，但整体数面无规律。再观察发现题干图形的三角形面较多，三角形面数量依次是：1、2、3、4、5、？，问号处应填写一个三角形面数量为6的图形，只有B项符合。
故正确答案为B。</t>
  </si>
  <si>
    <t>https://x1176937.910402.xyz/img/2024/12/24/s7do22.png</t>
  </si>
  <si>
    <t>picture 53</t>
  </si>
  <si>
    <t>元素组成不同，且无明显属性规律，优先考虑数量规律。每个图形中都有多个窟窿，故可以考虑数面。题干所有图形面的数量均为3，四个选项面的数量分别为2、2、4、3，只有D项符合规律。
故正确答案为D。</t>
  </si>
  <si>
    <t>https://x1176937.910402.xyz/img/2024/12/24/s7dqyl.png</t>
  </si>
  <si>
    <t>picture 54</t>
  </si>
  <si>
    <t>元素组成不同，且无明显属性规律，优先考虑数量规律。第一组图形出现阴影部分，并且每个图形的阴影部分面积都是整个图形的四分之一。第二组前两个图形当中阴影部分面积都是整个图形的四分之一，故“？”处应选择阴影面积是整个图形面积四分之一的图形，只有D项符合。</t>
  </si>
  <si>
    <t>https://x1176937.910402.xyz/img/2024/12/24/s7e4q0.png</t>
  </si>
  <si>
    <t>picture 55</t>
  </si>
  <si>
    <t>观察题干图形，每幅图形均为九宫格，且存在黑色区域。观察发现，第一组图中，每幅图形中的黑色区域均占3个格子；第二组图中，前两幅图黑色区域均占6个格子，故？处图形黑色区域应占6个格子，只有C项符合。</t>
  </si>
  <si>
    <t>https://x1176937.910402.xyz/img/2024/12/24/s7edlf.png</t>
  </si>
  <si>
    <t>picture 56</t>
  </si>
  <si>
    <t>图形元素组成不同，但无明显属性规律，优先考虑数量规律。观察发现题干图形封闭面明显，考虑数面。题干每幅图形面数量依次为2、4、6，面数量呈递增规律且每次递增2，则？处应选择一个面数量为8的选项，只有B项满足。</t>
  </si>
  <si>
    <t>https://x1176937.910402.xyz/img/2024/12/24/s7euzq.png</t>
  </si>
  <si>
    <t>picture 57</t>
  </si>
  <si>
    <t>本题为分组分类题目。元素组成不同，无明显属性规律，考虑数量规律。观察发现，图中出现了很多空白区域，考虑数面。图①②⑤的面数量都是1，图③④⑥的面数量都是0，即①②⑤一组，③④⑥一组。
故正确答案为D。</t>
  </si>
  <si>
    <t>https://x1176937.910402.xyz/img/2024/12/24/s7f8lf.png</t>
  </si>
  <si>
    <t>picture 58</t>
  </si>
  <si>
    <t>元素组成不同，且无明显属性规律，优先考虑数量规律。观察题干图形发现出现生活化图形、空白区域明显，考虑数面。题干所有图形面的数量均为1，四个选项面的数量分别为0、0、2、1，只有D选项符合规律。
故正确答案为D。</t>
  </si>
  <si>
    <t>https://x1176937.910402.xyz/img/2024/12/24/s7fsp2.png</t>
  </si>
  <si>
    <t>picture 59</t>
  </si>
  <si>
    <t>图形元素组成不同，但无明显属性规律，优先考虑数量规律。观察发现题干图形封闭面明显，考虑数面，九宫格第一行的面数量依次为0、1、3，第二行的面数量依次为1、2、1，前两行的面数量加和均为4个，故第三行的三幅图面数量之和应为4个，第三行前两幅图面数量为2、0，则应选择一个面数量为2的选项，只有A项满足。</t>
  </si>
  <si>
    <t>https://x1176937.910402.xyz/img/2024/12/24/s7g9nn.png</t>
  </si>
  <si>
    <t>picture 60</t>
  </si>
  <si>
    <t>观察题干黑色区域发现黑色区域相加为一个正方形的面积，故应选择一个黑色区域面积相加为一个正方形的面积的选项，只有A项满足。</t>
  </si>
  <si>
    <t>https://x1176937.910402.xyz/img/2024/12/24/s7gogu.png</t>
  </si>
  <si>
    <t>picture 61</t>
  </si>
  <si>
    <t>解析一：本题为分组分类题目。每幅图中都由黑白两部分组成，观察发现图①②⑥中白色部分和黑色部分的面积都是相同的，而图③④⑤中白色部分的面积都大于黑色部分的面积，故图①②⑥为一组，图③④⑤为一组。
故正确答案为B。
解析二：本题为分组分类题目。每幅图中都由黑白两部分组成，观察发现图①②⑥中白色部分和黑色部分面的形状都是相同的，而图③④⑤中白色部分面的形状和黑色部分不相同，故图①②⑥为一组，图③④⑤为一组。
故正确答案为B。</t>
  </si>
  <si>
    <t>https://x1176937.910402.xyz/img/2024/12/24/s7plxd.png</t>
  </si>
  <si>
    <t>picture 62</t>
  </si>
  <si>
    <t>元素组成不同，观察发现，题干图形被分割、窟窿明显，优先考虑面数量。题干图形面数量均为4，故“？”处应该选择有4个面的图形，观察选项，只有C项符合。
故正确答案为C。</t>
  </si>
  <si>
    <t>https://x1176937.910402.xyz/img/2024/12/24/s7q21c.png</t>
  </si>
  <si>
    <t>picture 63</t>
  </si>
  <si>
    <t>本题为分组分类题目。观察图形发现，多边形内部被线条分割，优先考虑数面的数量，但题干图形的面数量都是5，无法分组。继续观察发现，图①③⑤中存在明显最小的面，且最小的面的形状均与图形外轮廓形状相同，图②④⑥中存在明显最大的面，且最大的面的形状均与图形外轮廓形状相同，故①③⑤一组，②④⑥一组。故正确答案为C。</t>
  </si>
  <si>
    <t>https://x1176937.910402.xyz/img/2024/12/24/s7qhb7.png</t>
  </si>
  <si>
    <t>picture 64</t>
  </si>
  <si>
    <t>元素组成不同，且无明显属性规律，考虑数量规律。观察图形发现，图2到图4图形均被分割为多个封闭空间，考虑面数量。题干图形的面数量分别为：1、2、3、4、？，则？处应为5个面的图形。A项11个面，排除；B项5个面，当选；C项6个面，排除；D项6个面，排除。
故正确答案为B。</t>
  </si>
  <si>
    <t>https://x1176937.910402.xyz/img/2024/12/24/s7qzee.png</t>
  </si>
  <si>
    <t>picture 65</t>
  </si>
  <si>
    <t>元素组成不同，属性没有明显规律，考虑数量规律。题干每幅图均由直线和曲线组成，交点和面明显，观察九宫格每幅图交点数并没有规律，考虑面数量。第一行每幅图面数量分别为0、1、2个，第二行每幅图面数量分别为2、3、4个，均构成等差数列；第三行每幅图面数量分别为4、5个，问号处图形的面数量应为6个。A项5个，B项0个，C项6个，D项3个，只有C项符合。</t>
  </si>
  <si>
    <t>https://x1176937.910402.xyz/img/2024/12/24/s7rb4u.png</t>
  </si>
  <si>
    <t>picture 66</t>
  </si>
  <si>
    <t>元素组成不同，且无明显属性规律，优先考虑数量规律。观察题干图形发现，“窟窿”较多，优先考虑数面。题干图形中面的数量依次为：8、7、6、5、4，故？处为3个面，排除C、D项。对比A、B项，发现面的形状不同，但题干图形中的面均是三角形，只有A项符合。
故正确答案为A。</t>
  </si>
  <si>
    <t>https://x1176937.910402.xyz/img/2024/12/24/s7ropq.png</t>
  </si>
  <si>
    <t>picture 67</t>
  </si>
  <si>
    <t>元素组成不同，且无明显属性规律，优先考虑数量规律。观察题干图形发现，图“窟窿”较多，优先考虑数面。题干五幅图形均有5个面，则？处也应该为5个面，C项为9个面，排除。再观察发现，题干每幅图形均有面积最大的图形，且面积最大的图形均为中心对称图形，只有A项符合。
故正确答案为A。</t>
  </si>
  <si>
    <t>https://x1176937.910402.xyz/img/2024/12/24/s7s7a5.png</t>
  </si>
  <si>
    <t>picture 68</t>
  </si>
  <si>
    <t>解法1：元素组成不同，且无明显属性规律，优先考虑数量规律。题干出现多个封闭空间，考虑数面。题干图形的面数量依次为：2、3、4、5、6，？，故？处应为7个面的图形。A项7个面，当选；B项3个面，排除；C项6个面，排除；D项3个面，排除。
解法2：元素组成不同优先考虑属性规律。题干都是轴对称图形，并且对称轴数量均为1，由此排除C选项对称轴数量为2；再根据对称轴的方向依次顺时针旋转，需要选一个对称轴竖直的选项，排除D选项，保留A和B选项；再根据题干的曲直性均为有曲线，排除全直线的B选项，选到A选项。</t>
  </si>
  <si>
    <t>https://x1176937.910402.xyz/img/2024/12/24/s7slur.png</t>
  </si>
  <si>
    <t>picture 69</t>
  </si>
  <si>
    <t>元素组成不同，且无明显属性规律，优先考虑数量规律。观察发现，第二行的“兄”和第三行的“侣”均出现了明显的封闭面，优先考虑数面。观察题干图形，第一行的三个图形都是0个面，第二行的三个图形都有1个面，第三行后两个图形都有2个面，故？处的图形也应有2个面。四个选项中，A有3个，B有0个，C有2个，D有1个。
故正确答案为C。</t>
  </si>
  <si>
    <t>https://x1176937.910402.xyz/img/2024/12/24/s7t0n8.png</t>
  </si>
  <si>
    <t>picture 70</t>
  </si>
  <si>
    <t>本题为分组分类题目。每个图形都在正方体中裁出了一个三角形，观察发现，①②⑤中三角形的底边和高的长度都等于正方体的棱长，所以三个三角形的面积相同，③④⑥中三角形底边长度等于正方体的棱长，高的长度等于正方体外表面正方形的对角线的长度，所以三个三角形的面积相同。即①②⑤一组，③④⑥一组。
故正确答案为A。</t>
  </si>
  <si>
    <t>https://x1176937.910402.xyz/img/2024/12/24/s7ti5m.png</t>
  </si>
  <si>
    <t>picture 71</t>
  </si>
  <si>
    <t>图形元素组成不同，无明显属性规律，考虑数量规律。观察发现，题干图形“窟窿”比较多，优先考虑数面，数量依次是3、4、5、6、？，则问号处应选一个含有7个面的选项。A项5个面，B项8个面，C项7个面，D项11个面，只有C项符合。 故正确答案为C。</t>
  </si>
  <si>
    <t>https://x1176937.910402.xyz/img/2024/12/24/7u6a3a0.png</t>
  </si>
  <si>
    <t>picture 72</t>
  </si>
  <si>
    <t>元素组成不同，且无明显属性规律，考虑数量规律。题干图形中“窟窿”较多，考虑数面，九宫格优先横看，第一行面数量是：2、1、0；第二行面数量是：4、3、2；第三行面数量是：？5、4，故？处面数量应为6，A项为3，B项为5，C项为0，D项为6，只有D项符合。</t>
  </si>
  <si>
    <t>https://x1176937.910402.xyz/img/2024/12/24/s7ua8q.png</t>
  </si>
  <si>
    <t>picture 73</t>
  </si>
  <si>
    <t>元素组成不同，无明显属性规律，考虑数量规律。观察发现，题干图形均有面，考虑数面，数量依次为3、4、5、6、8，没有规律，再观察发现每个图形中均有形状相同的面，且数量依次为2、3、4、5、6，？，问号处图形应该含有7个形状相同的面。A项6个，B项7个，C项2个，D项没有形状相同的面，只有B项符合。
故正确答案为B。</t>
  </si>
  <si>
    <t>https://x1176937.910402.xyz/img/2024/12/24/s7uopt.png</t>
  </si>
  <si>
    <t>picture 74</t>
  </si>
  <si>
    <t>图形元素组成不同，且无明显属性规律，考虑数量规律。观察发现，题干图形均为封闭区域被分割，优先考虑数面。观察发现，题干图形面的数量均为4，排除B项。再次观察发现，题干图形的面的形状均为三角形，故？处图形的面也应均为三角形，只有D项符合。
故正确答案为D。</t>
  </si>
  <si>
    <t>https://x1176937.910402.xyz/img/2024/12/24/s7v8fo.png</t>
  </si>
  <si>
    <t>picture 75</t>
  </si>
  <si>
    <t>元素组成不同，且无明显属性规律，考虑数量规律。观察发现，题干图形存在明显的封闭区域，优先考虑数面。九宫格优先看横行，第一行图形均有1个面，第二行图形均有3个面，第三行前两幅图形均有4个面，即每行图形的面数量相等，因此“？”处应为有4个面的图形。A项有1个面，B项有5个面，C项有7个面，D项有4个面，只有D项符合。
故正确答案为D。</t>
  </si>
  <si>
    <t>https://x1176937.910402.xyz/img/2024/12/24/s7vp8r.png</t>
  </si>
  <si>
    <t>picture 76</t>
  </si>
  <si>
    <t>观察图形，元素组成不同，且无明显属性规律，考虑数量规律。观察发现，每个图形中都有封闭区间，优先考虑数面，题干中面数量分别是1，2，3，4，5，依次递增。故？处应是面数量为6的图形。观察选项，A项1个面，B项3个面，C项6个面，D项3个面，只有C项符合。
故正确答案为C。</t>
  </si>
  <si>
    <t>https://x1176937.910402.xyz/img/2024/12/24/s7w3h4.png</t>
  </si>
  <si>
    <t>picture 77</t>
  </si>
  <si>
    <t>元素组成不同，且无明显属性规律，考虑数量规律。观察发现，图形明显被分割，考虑面数量。图①③⑤均有10个面，图②④⑥均有9个面，即图①③⑤为一组，图②④⑥为一组。
故正确答案为B。</t>
  </si>
  <si>
    <t>https://x1176937.910402.xyz/img/2024/12/24/s7wjkr.png</t>
  </si>
  <si>
    <t>picture 78</t>
  </si>
  <si>
    <t>观察图形，元素组成不同，且无明显属性规律，则考虑数量规律。题干图形面特征明显，可优先考虑数面。九宫格优先横行看，第一行面数量依次为：2，3，4；第二行面数量依次为：2，3，4；第三行面数量依次为：2，3，？，所以？处应填入有4个面的图形。A项1个面，B项4个面，C项3个面，D项3个面，只有B项符合。
故正确答案为B。</t>
  </si>
  <si>
    <t>https://x1176937.910402.xyz/img/2024/12/24/s7wu1c.png</t>
  </si>
  <si>
    <t>picture 79</t>
  </si>
  <si>
    <t>元素组成不同，且无明显属性规律，优先考虑数量规律。观察题干第一组图形的面数量为2、3、4，第二组图形的面数量为2、？、4，因此问号处应为3个面。A项4个面，排除。B项3个面，当选。C项2个面，排除。D项6个面，排除。
故正确答案为B。</t>
  </si>
  <si>
    <t>https://x1176937.910402.xyz/img/2024/12/24/s7xb4d.png</t>
  </si>
  <si>
    <t>picture 80</t>
  </si>
  <si>
    <t>图形组成不同，考虑属性与数量规律。无明显属性规律，考虑数数。第一行分别有2、3、1个面，第二行分别有0、3、3个面，每行的第一个图和第三个图的面数量之和为第二个图的面数量。第三行1、3、？，所以问号处应该有2个面，排除A、B、D项。
故正确答案为C。</t>
  </si>
  <si>
    <t>https://x1176937.910402.xyz/img/2024/12/24/s7xrfh.png</t>
  </si>
  <si>
    <t>picture 81</t>
  </si>
  <si>
    <t>观察图形，都是汉字，元素组成不同，且无属性规律，则考虑数量规律。题干中每个汉字都有封闭空间，优先考虑数面。图①有2个面，图②有2个面，图③有2个面，图④有3个面，图⑤有3个面，图⑥有3个面。所以，图①②③一组，均有2个面；图④⑤⑥一组，均有3个面。
故正确答案为C。</t>
  </si>
  <si>
    <t>https://x1176937.910402.xyz/img/2024/12/24/s7y6cz.png</t>
  </si>
  <si>
    <t>picture 82</t>
  </si>
  <si>
    <t>观察图形发现，元素组成凌乱，且无属性规律，考虑数数，题干的面数量较多，考虑数面，题干图形的面数量为：0、2、2、4、6，没有明显的规律，再次观察发现图1+图2的面数量等于图3的面数量，面数量依次相加为：图1+图2=图3（2），图2+图3=图4（4），图3+图4=图5（6），问号处应为10个面，对应D项。
故正确答案为D。</t>
  </si>
  <si>
    <t>https://x1176937.910402.xyz/img/2024/12/24/s7ynyc.png</t>
  </si>
  <si>
    <t>picture 83</t>
  </si>
  <si>
    <t>图形组成不同，属性无规律，考虑数量类规律。每个图形均由明显的封闭空间构成，优先数面的数量。发现图①②⑥都是5个面，③④⑤都是4个面。
故正确答案为C。</t>
  </si>
  <si>
    <t>https://x1176937.910402.xyz/img/2024/12/24/s7z54t.png</t>
  </si>
  <si>
    <t>picture 84</t>
  </si>
  <si>
    <t>元素组成不同，属性无明显规律，考虑数量规律。题干中每个图形都有3个面，选项A、B、C都是4个面，D是3个面。
故正确答案为D。</t>
  </si>
  <si>
    <t>https://x1176937.910402.xyz/img/2024/12/24/s7ziyo.png</t>
  </si>
  <si>
    <t>picture 85</t>
  </si>
  <si>
    <t>九宫格图形，观察发现图形元素组成不同，考虑属性或者数数。观察发现属性无规律，考虑数数。图形中“窟窿”数比较多，考虑数面。横向发现无规律，纵向发现，每列第三行面数量是前两行面数量之和。？处应该选择有3个面的选项，选项ABCD的面数量分别为4、6、4、3。
故正确答案为D。</t>
  </si>
  <si>
    <t>https://x1176937.910402.xyz/img/2024/12/24/s7zt7d.png</t>
  </si>
  <si>
    <t>picture 86</t>
  </si>
  <si>
    <t>观察图形发现，元素组成不同且图形被分隔为多个区域，优先考虑数面。题干图形面数量分别为3、4、5、6、7，呈递增规律，故？处应选择一个面数量为8的图形。观察选项发现，A项9个面，B项8个面，C项8个面，D项8个面，排除A选项。进一步观察发现，题干所有图形中，面积最大的面均为一个三角形的面，只有B选项符合。
故正确答案为B。</t>
  </si>
  <si>
    <t>https://x1176937.910402.xyz/img/2024/12/24/s809ky.png</t>
  </si>
  <si>
    <t>picture 87</t>
  </si>
  <si>
    <t>图形元素组成不同，属性无明显规律，考虑数量规律。题干图形中面数量明显，考虑数面。题干已知图形中面的数量依次为2、4、6，则问号处的图形应为8个面，A项5个面，B项5个面，D项9个面，只有C项是8个面。
故正确答案为C。</t>
  </si>
  <si>
    <t>https://x1176937.910402.xyz/img/2024/12/24/s80kvw.png</t>
  </si>
  <si>
    <t>picture 88</t>
  </si>
  <si>
    <t>题干给出的每幅图形都是由不同形状的面组成，图2、图3、图5图形内部都有和外轮廓形状相同的面，图1、图4、图6图形内部面的形状都与外轮廓不同。
故正确答案为D。</t>
  </si>
  <si>
    <t>https://x1176937.910402.xyz/img/2024/12/24/s810d2.png</t>
  </si>
  <si>
    <t>picture 89</t>
  </si>
  <si>
    <t>本题为分组分类题。观察图形发现，题干中图形均被分隔为不同的封闭区域，考虑面数量。但题干图形面数量均为4个，可考虑面的特征。观察发现，题干中有的图形中存在两个完全相同的面，有的图形中几个面均不相同，即图①③⑥中均存在两个完全相同的面，图②④⑤中不存在两个完全相同的面，因此可将图形分为①③⑥一组，②④⑤一组。
故正确答案为C。</t>
  </si>
  <si>
    <t>https://x1176937.910402.xyz/img/2024/12/24/s81eal.png</t>
  </si>
  <si>
    <t>picture 90</t>
  </si>
  <si>
    <t>元素组成凌乱，考虑数量规律，全部文字图形均存在封闭空间。
观察发现，第一组图形面的数量分别为1、2、3，成等差数列，第二组前两个图形面的数量分别为2、3，将第一行等差数列规律代入，第三个图形面的数量应该是4个，只有B满足要求。
故正确答案为B。</t>
  </si>
  <si>
    <t>https://x1176937.910402.xyz/img/2024/12/24/s81wnl.png</t>
  </si>
  <si>
    <t>picture 91</t>
  </si>
  <si>
    <t>元素组成不同，且无明显属性规律，考虑数量规律。每幅图形均存在多个封闭空间，优先数面。观察发现，题干中四幅图形均由5个面组成，排除D项。继续观察发现，题干中每幅图形均有一个与外框形状相同的面，A选项不存在与外框形状、比例都完全相同的面，B选项存在多个面的形状与外框形状相同，只有C项满足题干要求。
故正确答案为C。</t>
  </si>
  <si>
    <t>https://x1176937.910402.xyz/img/2024/12/24/s82a32.png</t>
  </si>
  <si>
    <t>picture 92</t>
  </si>
  <si>
    <t>图形组成凌乱，且数量规律明显，考虑数数。
题干中每个图形都有两个面，排除A、C两项，B、D两项均有两个面，区别在于B项是两个形状相同的面，D项是不同的面，题干中的面都不相同，排除B项。（也可以用下面的规律：题干中两个面的关系都是一上一下，而B项是一左一右，D项是一上一下，故排除B项。）
故正确答案为D。</t>
  </si>
  <si>
    <t>https://x1176937.910402.xyz/img/2024/12/24/s8b6nq.png</t>
  </si>
  <si>
    <t>picture 93</t>
  </si>
  <si>
    <t>元素组成不同，无属性规律，考虑数量规律。观察发现面居多，优先数面。依次为2、4、6、8，呈等差数列规律，问号处应该是10个面，只有D项符合。
故正确答案为D。</t>
  </si>
  <si>
    <t>https://x1176937.910402.xyz/img/2024/12/24/s8bjs3.png</t>
  </si>
  <si>
    <t>picture 94</t>
  </si>
  <si>
    <t>元素组成凌乱，属性无明显规律，考虑数量变化。观察题干图形可以推知，由直线构成的封闭空间数量分别为1、2、3、4、5，故问号处应选择直线构成的封闭空间数量为6的图形，对比选项，只有B项符合。
故正确答案为B。</t>
  </si>
  <si>
    <t>https://x1176937.910402.xyz/img/2024/12/24/s8bzva.png</t>
  </si>
  <si>
    <t>picture 95</t>
  </si>
  <si>
    <t>元素组成不同，且无法通过属性规律解题，考虑数量规律。题干图形窟窿（封闭区间）很多，优先数面。题干每幅图均由5个面组成，排除B选项。再观察，发现题干中每幅图形均有一个面的面积为整个正方形的一半，选项中ACD中只有C项符合此规律。
故正确答案为C。</t>
  </si>
  <si>
    <t>https://x1176937.910402.xyz/img/2024/12/24/s8c8wb.png</t>
  </si>
  <si>
    <t>picture 96</t>
  </si>
  <si>
    <t>题干图形元素组成混乱，考虑数数。观察发现，第一组图形的封闭空间数量分别为0、1、2，第二组图形的封闭空间数量分别为2、3、（？），故应选择一个封闭空间数量为4的图形，只有B项符合。
故正确答案为B。</t>
  </si>
  <si>
    <t>https://x1176937.910402.xyz/img/2024/12/24/s8cr9h.png</t>
  </si>
  <si>
    <t>picture 97</t>
  </si>
  <si>
    <t>题干元素组成混乱，考虑数数，因每个图形均包含一定的封闭空间，优先考查。观察发现，题干图形封闭空间的数量，九宫格的每一列，前两个图形的封闭空间之和等于第三个图形的封闭空间数量，故问号处应选择一个封闭空间数为1+1=2的图形，只有C项符合。
故正确答案为C。</t>
  </si>
  <si>
    <t>https://x1176937.910402.xyz/img/2024/12/24/s8d43r.png</t>
  </si>
  <si>
    <t>picture 98</t>
  </si>
  <si>
    <t>元素组成凌乱，属性规律没有规律，考虑数数。图形的特点是窟窿较多，可以考虑数面。面的数量依次为6、6、？、6、6，因此？处应该选择面是6的图形。选项A为4个面，选项B为9个面，选项C为7个面，选项D为6个面。
故正确答案为D。</t>
  </si>
  <si>
    <t>https://x1176937.910402.xyz/img/2024/12/24/s8dk5k.png</t>
  </si>
  <si>
    <t>picture 99</t>
  </si>
  <si>
    <t>各图形构成不同，“窟窿”多，优先数面。
题干中五个图形的封闭空间数，即面的数量均为5，4个选项的面的数量分别为：5、6、3、6。
故正确答案为A。</t>
  </si>
  <si>
    <t>https://x1176937.910402.xyz/img/2024/12/24/s8e49h.png</t>
  </si>
  <si>
    <t>picture 100</t>
  </si>
  <si>
    <t>元素组成凌乱，考虑属性规律和数量规律。因图⑤不对称，因此不能考虑对称性。曲直性可以发现，图①④⑤为既有曲线又有直线，图②③⑥只有直线，但是规律不是很严谨。再观察发现图形的窟窿较多，可以考虑数面。面的数量依次为5、6、6、5、5、6，因此①④⑤一组，②③⑥一组。
故正确答案为B。</t>
  </si>
  <si>
    <t>https://x1176937.910402.xyz/img/2024/12/24/s8egkw.png</t>
  </si>
  <si>
    <t>picture 101</t>
  </si>
  <si>
    <t>图形较为凌乱，且无明显属性规律，考查数量。题干中第一个图扣除中间三角形后，左右两个封闭空间轮廓相同，第二个图三个扇形，第三个图扣除中间正方形，四个角的封闭区间构成的图形相同，第四个图五个三角形，因此问号处应为有六个相同封闭空间形状的图形，只有C项符合。
故正确答案为C。</t>
  </si>
  <si>
    <t>https://x1176937.910402.xyz/img/2024/12/24/s8ezkx.png</t>
  </si>
  <si>
    <t>picture 102</t>
  </si>
  <si>
    <t>图形元素构成凌乱，考虑数数。观察发现，每个图形均由若干个三角形和长方形构成，且每个图形的三角形个数都比长方形个数多1个，故所求图形也应满足这一规律，只有A项符合，三角形个数为2，长方形个数为1。
故正确答案为A。</t>
  </si>
  <si>
    <t>https://x1176937.910402.xyz/img/2024/12/24/s8fcp9.png</t>
  </si>
  <si>
    <t>picture 103</t>
  </si>
  <si>
    <t>元素组成不同，无法通过属性规律解题，因此考虑数量规律。此题为九宫格类型，优先横向看规律。题干中所有图形都存在明显的空白区域，优先考虑面数量。第一行的每个图形都包含2个面；第二行的每个图形都包含3个面；而第三行中第二个图形和第三个图形都包含4个面，因此可以确定问号处应该为包含4个面的图形。
A 项：包含3个面，排除。
B 项：包含3个面，排除。
C 项：包含3个面，排除。
D 项：完全符合题干要求，包含4个面，当选。
故正确答案为 D。</t>
  </si>
  <si>
    <t>https://x1176937.910402.xyz/img/2024/12/24/s8fpjp.png</t>
  </si>
  <si>
    <t>picture 104</t>
  </si>
  <si>
    <t>题干由两组图形构成。观察发现，第一组图形均由两个封闭面构成，第二组前两个图形均由五个封闭面构成，故第三个图形应满足此规律。符合条件的只有A项。
故正确答案为A。</t>
  </si>
  <si>
    <t>https://x1176937.910402.xyz/img/2024/12/24/s8g4xi.png</t>
  </si>
  <si>
    <t>picture 105</t>
  </si>
  <si>
    <t>每个图形圆内都由四条直线将一个圆分割成多个封闭空间，考虑数面。观察发现，题干图形圆内分别包含：5、6、7、（ ）、9、10个面，为连续自然数列。故所求图形圆内应包含8个面，只有B项满足条件。
故正确答案为B。</t>
  </si>
  <si>
    <t>https://x1176937.910402.xyz/img/2024/12/24/s8gof5.png</t>
  </si>
  <si>
    <t>picture 106</t>
  </si>
  <si>
    <t>考查封闭区域数量。九宫格第一行封闭区域数为3、4、5；第二行封闭区域数为4、5、6；第三行封闭区域数为5、6、？。根据规律，问号处封闭区域数应为7，B项符合。
故正确答案为B。</t>
  </si>
  <si>
    <t>https://x1176937.910402.xyz/img/2024/12/24/s8h0px.png</t>
  </si>
  <si>
    <t>picture 107</t>
  </si>
  <si>
    <t>元素组成凌乱，观察图形均被分割成许多封闭空间，封闭空间多，考虑数面。
观察发现，题干中的面数分别为3，4，5，6，7，？，问号处应该填入有8个面的选项，四个选项的面数分别为5，9，6，8，只有D项满足。
故正确答案为D。</t>
  </si>
  <si>
    <t>https://x1176937.910402.xyz/img/2024/12/24/s8hivb.png</t>
  </si>
  <si>
    <t>picture 108</t>
  </si>
  <si>
    <t>思路一：元素组成不同，考虑封闭空间数量。第一行封闭空间的数量分别为0、2、0，其和为2；第二行为0、0、2，其和为2；第三行为0、0、？。根据前两行的规律，问号处填2个封闭空间的选项。
思路二：元素组成不同，且无明显属性规律，优先考虑数量规律。题干出现了单一直线，考虑线的数量，整体数线无规律，考虑线的细化。观察发现每幅图中横线数量和竖线数量都相差1，选项中只有B项符合。
故正确答案为B。</t>
  </si>
  <si>
    <t>https://x1176937.910402.xyz/img/2024/12/24/s8hme9.png</t>
  </si>
  <si>
    <t>picture 109</t>
  </si>
  <si>
    <t>规律一：元素组成不同，优先考虑属性规律。题干中四个图形均由直线和曲线构成，选项中只有A选项是由直线和曲线构成，B项和C项为全曲线构成的图形，D项为全直线构成的图形。
故正确答案为A。
规律二：题干中四个图形中面的数量均为1，选项中具有1个面的只有D选项。
故正确答案为D。
本题为争议题，粉笔倾向把答案定为D项。原因有以下两点：第一：面数量的考频相对较高；第二：图二线条比较平滑，也可以看成是全曲线图，基于以上两点，粉笔倾向将答案定为D。</t>
  </si>
  <si>
    <t>https://x1176937.910402.xyz/img/2024/12/24/s8i14l.png</t>
  </si>
  <si>
    <t>picture 110</t>
  </si>
  <si>
    <t>元素组成不同，且无明显属性规律，考虑数量规律。观察题干图形，窟窿数比较多，考虑面数。图1到图4，面数量分别为1、2、3、4，故“？”处选一个面数量为5的图形。排除A、B两项，继续观察发现题干图形都是一部分，排除D项，C项符合。
故正确答案为C。</t>
  </si>
  <si>
    <t>https://x1176937.910402.xyz/img/2024/12/24/s8ih3q.png</t>
  </si>
  <si>
    <t>picture 111</t>
  </si>
  <si>
    <t>观察题干中前5个小图形，可得每个小图形中都有6个封闭区域的规律，按此规律，问号处的图形也应该有6个封闭区域，观察A、B、C、D四个选项，只有A项遵循此规律。
故正确答案为A。</t>
  </si>
  <si>
    <t>https://x1176937.910402.xyz/img/2024/12/24/s8ixpp.png</t>
  </si>
  <si>
    <t>picture 112</t>
  </si>
  <si>
    <t>本题考点为图形推理中的数数——数面，观察发现图形中面的个数分别为1、2、3、4，问号处应选5个面的。
故正确答案为A。</t>
  </si>
  <si>
    <t>https://x1176937.910402.xyz/img/2024/12/24/s8jg01.png</t>
  </si>
  <si>
    <t>picture 113</t>
  </si>
  <si>
    <t>考查封闭区间。第一组图形中封闭区间分别为6、7、8；已知第二组图形中封闭区间分别为6、7、？。故“？”处图形应为8 个封闭区间。
故正确答案为C。</t>
  </si>
  <si>
    <t>https://x1176937.910402.xyz/img/2024/12/24/s8ju8p.png</t>
  </si>
  <si>
    <t>picture 114</t>
  </si>
  <si>
    <t>元素组成凌乱，属性不成规律，考虑数量，本题考点为封闭区域数。①②④有一个封闭区域，③⑤⑥有两个封闭区域。
故正确答案为B。</t>
  </si>
  <si>
    <t>https://x1176937.910402.xyz/img/2024/12/24/s8k7no.png</t>
  </si>
  <si>
    <t>picture 115</t>
  </si>
  <si>
    <t>图形元素组成不同，窟窿较明显，优先考虑数面。题干每个图形的面数量均为6，所以问号处也应该选一个有6个面的图形。A项6个，B项5个，C项4个，D项4个，只有A项符合。
故正确答案为A。</t>
  </si>
  <si>
    <t>https://x1176937.910402.xyz/img/2024/12/24/s8km14.png</t>
  </si>
  <si>
    <t>picture 116</t>
  </si>
  <si>
    <t>题干图形组成凌乱，各图形构成不同，但出现多个封闭区域，考虑封闭区域个数。题干中各图形封闭区域的个数分别为7，6，5，4，3，（    ），应选择含有2个封闭区域的D项。
故正确答案为D。</t>
  </si>
  <si>
    <t>https://x1176937.910402.xyz/img/2024/12/24/s8l5ho.png</t>
  </si>
  <si>
    <t>picture 117</t>
  </si>
  <si>
    <t>元素组成不同，且无明显属性规律，考虑数量规律。题干图形分割明显，考虑面数量，分别为5、4、3、4、4，无规律，考虑细化。观察发现，题干图形中都有2个完全一样的最小面，所以？处也要选个有2个完全一样的最小面的图形，只有C项符合。
故正确答案为C。</t>
  </si>
  <si>
    <t>https://x1176937.910402.xyz/img/2024/12/24/s8lju2.png</t>
  </si>
  <si>
    <t>picture 118</t>
  </si>
  <si>
    <t>【解析一】元素组成不同，属性无明显规律，考虑数量规律。观察发现题干“窟窿”明显，优先考虑面数量，九宫格横行观察，第一行面数量依次为2、3、4，等差递增；第二行面数量依次为1、2、3，等差递增；第三行也应符合等差递增的规律，前两个图形的封闭区域分别为3、5，因此第三个图形应为7个封闭区域，只有C项符合。
【解析二】元素组成不同，属性无明显规律，考虑数量规律。观察发现题干“窟窿”明显，优先考虑面数量，九宫格竖行观察，可以发现，第一列面数量为2、1、3，即2+1=3；第二列面数量为3、2、5，即3+2=5，故第三列也应该满足该规律，即4+3=7，问号处应该选择7个面，只有C选项符合。
故正确答案为C。</t>
  </si>
  <si>
    <t>https://x1176937.910402.xyz/img/2024/12/24/s8m128.png</t>
  </si>
  <si>
    <t>picture 119</t>
  </si>
  <si>
    <t>解析一：每幅图的组成不同，考虑数量类。
题干中的所有图形都只有一个封闭空间。只有A符合条件。
解析二：每个图形都是轴对称图形，选项中只有C是轴对称。
注：粉笔认为本题看面个数的规律更严谨，因为对称性前后两组的规律不完全一致，第一组对称性分别为：竖轴对称、横竖+中心对称、斜轴对称，第二组为横轴对称、横轴对称，故前后不完全一致，因此倾向于选A，前后规律完全一致。
故正确答案为A。</t>
  </si>
  <si>
    <t>https://x1176937.910402.xyz/img/2024/12/24/s8mdg9.png</t>
  </si>
  <si>
    <t>picture 120</t>
  </si>
  <si>
    <t>本题考查封闭空间数量。
已知图形的封闭空间数依次为2、3、4，可推知未知图形的封闭空间数应为5。选项封闭空间数量依次为6，5，1，2。
故正确答案为B。</t>
  </si>
  <si>
    <t>https://x1176937.910402.xyz/img/2024/12/24/s8msgy.png</t>
  </si>
  <si>
    <t>picture 121</t>
  </si>
  <si>
    <t>本题元素组成凌乱，考数数。题干中图形的封闭区域数依次为1，2，3，5，4，6，将④和⑤对调后，为1，2，3，4，5，6，依次递增。
故正确答案为C。</t>
  </si>
  <si>
    <t>https://x1176937.910402.xyz/img/2024/12/24/s8n9p2.png</t>
  </si>
  <si>
    <t>picture 122</t>
  </si>
  <si>
    <t>方法一：图形元素组成不同，且无明显属性规律，考虑数量规律。图形中“窟窿”明显，考虑数面。题干图形面数量依次为3、5、7、？，？处应该为9个面。A项为6个面，B项为9个面，C项为12个面，D项为7个面，只有B项符合。
方法二：图形元素组成不同，且无明显属性规律，考虑数量规律。图形中有圆相交、“日”字变形等，考虑笔画数。题干图形笔画数均为1，？处应为一笔画图形，只有B项符合。
故正确答案为B。
注：以上两种思路均可得到B项，比较而言，题干图形数面的特征更加明显，故粉笔倾向于本题考查面数量。</t>
  </si>
  <si>
    <t>https://x1176937.910402.xyz/img/2024/12/24/s8nqhe.png</t>
  </si>
  <si>
    <t>picture 123</t>
  </si>
  <si>
    <t>本题元素组成凌乱，考查数数。数封闭空间的数量。已知每个图形包含的封闭空间数从左到右分别为3、4、5、6，依此规律，未知图形包含的封闭空间数应为7。A项的封闭空间数为6；B项为7；C项为5；D项为8。
故正确答案为B。</t>
  </si>
  <si>
    <t>https://x1176937.910402.xyz/img/2024/12/24/s8wqu1.png</t>
  </si>
  <si>
    <t>picture 124</t>
  </si>
  <si>
    <t>图形①④⑤都只含有一个封闭区域，图形②③⑥都含有多个封闭区域。
故正确答案为A。</t>
  </si>
  <si>
    <t>https://x1176937.910402.xyz/img/2024/12/24/s8x22x.png</t>
  </si>
  <si>
    <t>picture 125</t>
  </si>
  <si>
    <t>本题元素组成凌乱，考数数。本题数封闭空间的数量，已知题干图形的封闭空间均为4个。A项的封闭空间为4个，B项为7个，C项为3个，D项为2个。故正确答案为A。</t>
  </si>
  <si>
    <t>https://x1176937.910402.xyz/img/2024/12/24/s8xi4w.png</t>
  </si>
  <si>
    <t>picture 126</t>
  </si>
  <si>
    <t>图形组成不同，且属性无规律，考虑数量规律。每个图形都有明显白窟窿存在，优先数面，其中图①②③均为2个封闭空间，图④⑤⑥均为1个封闭空间。
故正确答案为A。</t>
  </si>
  <si>
    <t>https://x1176937.910402.xyz/img/2024/12/24/s8xzk7.png</t>
  </si>
  <si>
    <t>picture 127</t>
  </si>
  <si>
    <t>元素组成凌乱，考虑数数。本题考查封闭空间数量的递增。题干图形的封闭空间数量依次为1、2、3、4、1、5，去掉第五个图后，即去掉D项，图形封闭空间数量依次递增。
故正确答案为D。</t>
  </si>
  <si>
    <t>https://x1176937.910402.xyz/img/2024/12/24/s8ypid.png</t>
  </si>
  <si>
    <t>picture 128</t>
  </si>
  <si>
    <t>元素组成凌乱，考虑数数。题干中每一行前两个图形封闭空间数之和为第三个图形封闭空间数。第一行图形封闭空间数规律为2+1=3；第二行为2+2=4；故第三行所求图形封闭空间数为4+3=7。B项封闭空间数为7。
故正确答案为B。</t>
  </si>
  <si>
    <t>https://x1176937.910402.xyz/img/2024/12/24/s8z534.png</t>
  </si>
  <si>
    <t>picture 129</t>
  </si>
  <si>
    <t>元素组成凌乱，本题考查数数。题目呈现明显的封闭区域，优先考虑面数量变化，其数量为3、4、5、6、7，那么选项应该是8个封闭区域。A项为7个，B项为8个，C项为9个，D项为9个。
故正确答案为B。</t>
  </si>
  <si>
    <t>https://x1176937.910402.xyz/img/2024/12/24/s8zhlg.png</t>
  </si>
  <si>
    <t>picture 130</t>
  </si>
  <si>
    <t>元素组成凌乱，考虑数数。数面（封闭空间）。已知图形中，每个图形的面数均为4，所以选有4个面的B。
故正确答案为B。</t>
  </si>
  <si>
    <t>https://x1176937.910402.xyz/img/2024/12/24/s8zzv6.png</t>
  </si>
  <si>
    <t>picture 131</t>
  </si>
  <si>
    <t>题干图形中，前一组图的封闭空间数依次为2、2、1 ，2除以2等于1；后一组图也应符合此规律，只有C项只包含一个封闭空间。
故正确答案为C。</t>
  </si>
  <si>
    <t>https://x1176937.910402.xyz/img/2024/12/24/s90aaa.png</t>
  </si>
  <si>
    <t>picture 132</t>
  </si>
  <si>
    <t>元素组成凌乱，考虑数数。
观察图形都是两种元素构成，四边形和三角形，分开数。第一个图数量为2 ，1；第二个图为5 ，4 ；第三个图为3 ，2 ；第四个图为3 ，2 ；第五个图为4 ，3 。每个图形内部的四边形和三角形的数量差为1，故待选选项也应符合此规律，只有D项符合。
故正确答案为D。</t>
  </si>
  <si>
    <t>https://x1176937.910402.xyz/img/2024/12/24/s90qpy.png</t>
  </si>
  <si>
    <t>picture 133</t>
  </si>
  <si>
    <t>特殊考点，数某种图形的个数。数矩形的个数，重复数，第一列长方形数目依次为1、2、3；第二列长方形数目依次为2、3、4；第三列前两图长方形数目为3、4，故所缺图形长方形数目应为5。选项B共有5个长方形。
故正确答案为B。</t>
  </si>
  <si>
    <t>https://x1176937.910402.xyz/img/2024/12/24/s91ajc.png</t>
  </si>
  <si>
    <t>picture 134</t>
  </si>
  <si>
    <t>数面，题干每个汉字含有封闭区域数量分别为2、3、4、5个，故待选汉字应含有6个封闭区域。A、B、C、D四个选项的封闭区域数依次为4，6，4，3。
故正确答案为B。</t>
  </si>
  <si>
    <t>https://x1176937.910402.xyz/img/2024/12/24/s91kud.png</t>
  </si>
  <si>
    <t>picture 135</t>
  </si>
  <si>
    <t>元素组成凌乱，考查封闭区域数量。以行为单位，第一行封闭区域的数目总和为3+6+1＝10；第二行封闭区域的数目总和为3+2+5＝10；第三行前两个图形封闭区域之和为2+6＝8，需要选择有2个封闭区域的图形，选项的面数量分别为6、3、2、5 。
故正确答案为C。</t>
  </si>
  <si>
    <t>https://x1176937.910402.xyz/img/2024/12/24/s9229z.png</t>
  </si>
  <si>
    <t>picture 136</t>
  </si>
  <si>
    <t>元素组成凌乱，考查数数。已知第一列各个图形封闭空间数分别是4、0、4；第二列各个图形封闭空间数分别是5、1、4；观察发现，按列来看，后两个图形封闭空间数之和是第一个图形封闭空间数。依此规律，第三列未知图形封闭空间数应为4。D项符合封闭空间数为4的要求。
故正确答案为D。</t>
  </si>
  <si>
    <t>https://x1176937.910402.xyz/img/2024/12/24/s92idv.png</t>
  </si>
  <si>
    <t>picture 137</t>
  </si>
  <si>
    <t>元素组成不同，无明显属性规律，考虑数量规律。观察发现，题干图形被分割成多个封闭区域，考虑面数量。第一组图形中的面数量都是4，且都是三角形的面；第二组图形中面数量都是5，且都是四边形的面，因此？处应选5个四边形面的图形。A项3个四边形的面，2个三角形的面，排除；B项4个四边形的面，1个三角形的面，排除；C项5个三角形的面，排除；D项5个四边形的面，当选。
故正确答案为D。</t>
  </si>
  <si>
    <t>https://x1176937.910402.xyz/img/2024/12/24/s92wk0.png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</si>
</sst>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>
      <alignment vertical="center"/>
    </xf>
    <xf numFmtId="0" fontId="1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png"/><Relationship Id="rId98" Type="http://schemas.openxmlformats.org/officeDocument/2006/relationships/image" Target="media/image98.png"/><Relationship Id="rId97" Type="http://schemas.openxmlformats.org/officeDocument/2006/relationships/image" Target="media/image97.png"/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7" Type="http://schemas.openxmlformats.org/officeDocument/2006/relationships/image" Target="media/image137.png"/><Relationship Id="rId136" Type="http://schemas.openxmlformats.org/officeDocument/2006/relationships/image" Target="media/image136.png"/><Relationship Id="rId135" Type="http://schemas.openxmlformats.org/officeDocument/2006/relationships/image" Target="media/image135.png"/><Relationship Id="rId134" Type="http://schemas.openxmlformats.org/officeDocument/2006/relationships/image" Target="media/image134.png"/><Relationship Id="rId133" Type="http://schemas.openxmlformats.org/officeDocument/2006/relationships/image" Target="media/image133.png"/><Relationship Id="rId132" Type="http://schemas.openxmlformats.org/officeDocument/2006/relationships/image" Target="media/image132.png"/><Relationship Id="rId131" Type="http://schemas.openxmlformats.org/officeDocument/2006/relationships/image" Target="media/image131.png"/><Relationship Id="rId130" Type="http://schemas.openxmlformats.org/officeDocument/2006/relationships/image" Target="media/image130.png"/><Relationship Id="rId13" Type="http://schemas.openxmlformats.org/officeDocument/2006/relationships/image" Target="media/image13.png"/><Relationship Id="rId129" Type="http://schemas.openxmlformats.org/officeDocument/2006/relationships/image" Target="media/image129.png"/><Relationship Id="rId128" Type="http://schemas.openxmlformats.org/officeDocument/2006/relationships/image" Target="media/image128.png"/><Relationship Id="rId127" Type="http://schemas.openxmlformats.org/officeDocument/2006/relationships/image" Target="media/image127.png"/><Relationship Id="rId126" Type="http://schemas.openxmlformats.org/officeDocument/2006/relationships/image" Target="media/image126.png"/><Relationship Id="rId125" Type="http://schemas.openxmlformats.org/officeDocument/2006/relationships/image" Target="media/image125.png"/><Relationship Id="rId124" Type="http://schemas.openxmlformats.org/officeDocument/2006/relationships/image" Target="media/image124.png"/><Relationship Id="rId123" Type="http://schemas.openxmlformats.org/officeDocument/2006/relationships/image" Target="media/image123.png"/><Relationship Id="rId122" Type="http://schemas.openxmlformats.org/officeDocument/2006/relationships/image" Target="media/image122.png"/><Relationship Id="rId121" Type="http://schemas.openxmlformats.org/officeDocument/2006/relationships/image" Target="media/image121.png"/><Relationship Id="rId120" Type="http://schemas.openxmlformats.org/officeDocument/2006/relationships/image" Target="media/image120.png"/><Relationship Id="rId12" Type="http://schemas.openxmlformats.org/officeDocument/2006/relationships/image" Target="media/image12.png"/><Relationship Id="rId119" Type="http://schemas.openxmlformats.org/officeDocument/2006/relationships/image" Target="media/image119.png"/><Relationship Id="rId118" Type="http://schemas.openxmlformats.org/officeDocument/2006/relationships/image" Target="media/image118.png"/><Relationship Id="rId117" Type="http://schemas.openxmlformats.org/officeDocument/2006/relationships/image" Target="media/image117.png"/><Relationship Id="rId116" Type="http://schemas.openxmlformats.org/officeDocument/2006/relationships/image" Target="media/image116.png"/><Relationship Id="rId115" Type="http://schemas.openxmlformats.org/officeDocument/2006/relationships/image" Target="media/image115.png"/><Relationship Id="rId114" Type="http://schemas.openxmlformats.org/officeDocument/2006/relationships/image" Target="media/image114.png"/><Relationship Id="rId113" Type="http://schemas.openxmlformats.org/officeDocument/2006/relationships/image" Target="media/image113.png"/><Relationship Id="rId112" Type="http://schemas.openxmlformats.org/officeDocument/2006/relationships/image" Target="media/image112.png"/><Relationship Id="rId111" Type="http://schemas.openxmlformats.org/officeDocument/2006/relationships/image" Target="media/image111.png"/><Relationship Id="rId110" Type="http://schemas.openxmlformats.org/officeDocument/2006/relationships/image" Target="media/image110.png"/><Relationship Id="rId11" Type="http://schemas.openxmlformats.org/officeDocument/2006/relationships/image" Target="media/image11.png"/><Relationship Id="rId109" Type="http://schemas.openxmlformats.org/officeDocument/2006/relationships/image" Target="media/image109.png"/><Relationship Id="rId108" Type="http://schemas.openxmlformats.org/officeDocument/2006/relationships/image" Target="media/image108.png"/><Relationship Id="rId107" Type="http://schemas.openxmlformats.org/officeDocument/2006/relationships/image" Target="media/image107.png"/><Relationship Id="rId106" Type="http://schemas.openxmlformats.org/officeDocument/2006/relationships/image" Target="media/image106.png"/><Relationship Id="rId105" Type="http://schemas.openxmlformats.org/officeDocument/2006/relationships/image" Target="media/image105.png"/><Relationship Id="rId104" Type="http://schemas.openxmlformats.org/officeDocument/2006/relationships/image" Target="media/image104.png"/><Relationship Id="rId103" Type="http://schemas.openxmlformats.org/officeDocument/2006/relationships/image" Target="media/image103.png"/><Relationship Id="rId102" Type="http://schemas.openxmlformats.org/officeDocument/2006/relationships/image" Target="media/image102.png"/><Relationship Id="rId101" Type="http://schemas.openxmlformats.org/officeDocument/2006/relationships/image" Target="media/image101.png"/><Relationship Id="rId100" Type="http://schemas.openxmlformats.org/officeDocument/2006/relationships/image" Target="media/image100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x1176937.910402.xyz/img/2024/12/24/s7xb4d.png" TargetMode="External"/><Relationship Id="rId8" Type="http://schemas.openxmlformats.org/officeDocument/2006/relationships/hyperlink" Target="https://x1176937.910402.xyz/img/2024/12/24/s7zt7d.png" TargetMode="External"/><Relationship Id="rId7" Type="http://schemas.openxmlformats.org/officeDocument/2006/relationships/hyperlink" Target="https://x1176937.910402.xyz/img/2024/12/24/s8b6nq.png" TargetMode="External"/><Relationship Id="rId6" Type="http://schemas.openxmlformats.org/officeDocument/2006/relationships/hyperlink" Target="https://x1176937.910402.xyz/img/2024/12/24/s8e49h.png" TargetMode="External"/><Relationship Id="rId5" Type="http://schemas.openxmlformats.org/officeDocument/2006/relationships/hyperlink" Target="https://x1176937.910402.xyz/img/2024/12/24/s8gof5.png" TargetMode="External"/><Relationship Id="rId4" Type="http://schemas.openxmlformats.org/officeDocument/2006/relationships/hyperlink" Target="https://x1176937.910402.xyz/img/2024/12/24/s8jg01.png" TargetMode="External"/><Relationship Id="rId3" Type="http://schemas.openxmlformats.org/officeDocument/2006/relationships/hyperlink" Target="https://x1176937.910402.xyz/img/2024/12/24/s8mdg9.png" TargetMode="External"/><Relationship Id="rId2" Type="http://schemas.openxmlformats.org/officeDocument/2006/relationships/hyperlink" Target="https://x1176937.910402.xyz/img/2024/12/24/s92idv.png" TargetMode="External"/><Relationship Id="rId14" Type="http://schemas.openxmlformats.org/officeDocument/2006/relationships/hyperlink" Target="https://x1176937.910402.xyz/img/2024/12/24/s7ch8j.png" TargetMode="External"/><Relationship Id="rId13" Type="http://schemas.openxmlformats.org/officeDocument/2006/relationships/hyperlink" Target="https://x1176937.910402.xyz/img/2024/12/24/s6rao6.png" TargetMode="External"/><Relationship Id="rId12" Type="http://schemas.openxmlformats.org/officeDocument/2006/relationships/hyperlink" Target="https://x1176937.910402.xyz/img/2024/12/24/s7b8cy.png" TargetMode="External"/><Relationship Id="rId11" Type="http://schemas.openxmlformats.org/officeDocument/2006/relationships/hyperlink" Target="https://x1176937.910402.xyz/img/2024/12/24/s7g9nn.png" TargetMode="External"/><Relationship Id="rId10" Type="http://schemas.openxmlformats.org/officeDocument/2006/relationships/hyperlink" Target="https://x1176937.910402.xyz/img/2024/12/24/s7t0n8.png" TargetMode="External"/><Relationship Id="rId1" Type="http://schemas.openxmlformats.org/officeDocument/2006/relationships/hyperlink" Target="https://x1176937.910402.xyz/img/2024/12/24/s92wk0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abSelected="1" zoomScale="70" zoomScaleNormal="70" workbookViewId="0">
      <selection activeCell="C2" sqref="C2"/>
    </sheetView>
  </sheetViews>
  <sheetFormatPr defaultColWidth="9" defaultRowHeight="14.4" outlineLevelCol="5"/>
  <cols>
    <col min="1" max="1" width="10.7777777777778" customWidth="1"/>
    <col min="2" max="2" width="13" customWidth="1"/>
    <col min="3" max="3" width="46.0277777777778" customWidth="1"/>
    <col min="4" max="4" width="7.66666666666667" customWidth="1"/>
    <col min="5" max="5" width="28.7777777777778" customWidth="1"/>
    <col min="6" max="6" width="61.444444444444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t="s">
        <v>5</v>
      </c>
    </row>
    <row r="2" ht="409.5" spans="1:6">
      <c r="A2" s="3">
        <v>0.87</v>
      </c>
      <c r="B2" t="s">
        <v>6</v>
      </c>
      <c r="C2" t="str">
        <f>_xlfn.DISPIMG("ID_38ABA75F56474BF78451422F5EEB608A",1)</f>
        <v>=DISPIMG("ID_38ABA75F56474BF78451422F5EEB608A",1)</v>
      </c>
      <c r="D2" t="s">
        <v>7</v>
      </c>
      <c r="E2" s="2" t="s">
        <v>8</v>
      </c>
      <c r="F2" s="4" t="s">
        <v>9</v>
      </c>
    </row>
    <row r="3" ht="388.8" spans="1:6">
      <c r="A3" s="3">
        <v>0.56</v>
      </c>
      <c r="B3" t="s">
        <v>10</v>
      </c>
      <c r="C3" t="str">
        <f>_xlfn.DISPIMG("ID_E6F080149F5F4BC7B287D79ED85FBC9C",1)</f>
        <v>=DISPIMG("ID_E6F080149F5F4BC7B287D79ED85FBC9C",1)</v>
      </c>
      <c r="D3" t="s">
        <v>11</v>
      </c>
      <c r="E3" s="2" t="s">
        <v>12</v>
      </c>
      <c r="F3" t="s">
        <v>13</v>
      </c>
    </row>
    <row r="4" ht="409.5" spans="1:6">
      <c r="A4" s="3">
        <v>0.67</v>
      </c>
      <c r="B4" t="s">
        <v>14</v>
      </c>
      <c r="C4" t="str">
        <f>_xlfn.DISPIMG("ID_A96AD25732DC46B5B6F1A31CE9248665",1)</f>
        <v>=DISPIMG("ID_A96AD25732DC46B5B6F1A31CE9248665",1)</v>
      </c>
      <c r="D4" t="s">
        <v>15</v>
      </c>
      <c r="E4" s="2" t="s">
        <v>16</v>
      </c>
      <c r="F4" t="s">
        <v>17</v>
      </c>
    </row>
    <row r="5" ht="345.6" spans="1:6">
      <c r="A5" s="3">
        <v>0.95</v>
      </c>
      <c r="B5" t="s">
        <v>18</v>
      </c>
      <c r="C5" t="str">
        <f>_xlfn.DISPIMG("ID_DF357458AA144FB4826849DDE2AE40E9",1)</f>
        <v>=DISPIMG("ID_DF357458AA144FB4826849DDE2AE40E9",1)</v>
      </c>
      <c r="D5" t="s">
        <v>15</v>
      </c>
      <c r="E5" s="2" t="s">
        <v>19</v>
      </c>
      <c r="F5" t="s">
        <v>20</v>
      </c>
    </row>
    <row r="6" ht="409.5" spans="1:6">
      <c r="A6" s="3">
        <v>0.36</v>
      </c>
      <c r="B6" t="s">
        <v>21</v>
      </c>
      <c r="C6" t="str">
        <f>_xlfn.DISPIMG("ID_CE1953131A8A49E09EB458F16472F709",1)</f>
        <v>=DISPIMG("ID_CE1953131A8A49E09EB458F16472F709",1)</v>
      </c>
      <c r="D6" t="s">
        <v>7</v>
      </c>
      <c r="E6" s="2" t="s">
        <v>22</v>
      </c>
      <c r="F6" t="s">
        <v>23</v>
      </c>
    </row>
    <row r="7" ht="409.5" spans="1:6">
      <c r="A7" s="3">
        <v>0.51</v>
      </c>
      <c r="B7" t="s">
        <v>24</v>
      </c>
      <c r="C7" t="str">
        <f>_xlfn.DISPIMG("ID_0D36DF8C499F44EDBF297E1EAB48F9B6",1)</f>
        <v>=DISPIMG("ID_0D36DF8C499F44EDBF297E1EAB48F9B6",1)</v>
      </c>
      <c r="D7" t="s">
        <v>25</v>
      </c>
      <c r="E7" s="2" t="s">
        <v>26</v>
      </c>
      <c r="F7" t="s">
        <v>27</v>
      </c>
    </row>
    <row r="8" ht="360" spans="1:6">
      <c r="A8" s="3">
        <v>0.63</v>
      </c>
      <c r="B8" t="s">
        <v>28</v>
      </c>
      <c r="C8" t="str">
        <f>_xlfn.DISPIMG("ID_91997D27CD6C4720B90E46516170407F",1)</f>
        <v>=DISPIMG("ID_91997D27CD6C4720B90E46516170407F",1)</v>
      </c>
      <c r="D8" t="s">
        <v>25</v>
      </c>
      <c r="E8" s="2" t="s">
        <v>29</v>
      </c>
      <c r="F8" t="s">
        <v>30</v>
      </c>
    </row>
    <row r="9" ht="409.5" spans="1:6">
      <c r="A9" s="3">
        <v>0.33</v>
      </c>
      <c r="B9" t="s">
        <v>31</v>
      </c>
      <c r="C9" t="str">
        <f>_xlfn.DISPIMG("ID_E7F0FCFDECE54D0683A095650288CE6B",1)</f>
        <v>=DISPIMG("ID_E7F0FCFDECE54D0683A095650288CE6B",1)</v>
      </c>
      <c r="D9" t="s">
        <v>7</v>
      </c>
      <c r="E9" s="2" t="s">
        <v>32</v>
      </c>
      <c r="F9" t="s">
        <v>33</v>
      </c>
    </row>
    <row r="10" ht="288" spans="1:6">
      <c r="A10" s="3">
        <v>0.54</v>
      </c>
      <c r="B10" t="s">
        <v>34</v>
      </c>
      <c r="C10" t="str">
        <f>_xlfn.DISPIMG("ID_5BCE20BF2CA8469C9B30BB3811D29CAE",1)</f>
        <v>=DISPIMG("ID_5BCE20BF2CA8469C9B30BB3811D29CAE",1)</v>
      </c>
      <c r="D10" t="s">
        <v>7</v>
      </c>
      <c r="E10" s="2" t="s">
        <v>35</v>
      </c>
      <c r="F10" t="s">
        <v>36</v>
      </c>
    </row>
    <row r="11" ht="409.5" spans="1:6">
      <c r="A11" s="3">
        <v>0.27</v>
      </c>
      <c r="B11" t="s">
        <v>37</v>
      </c>
      <c r="C11" t="str">
        <f>_xlfn.DISPIMG("ID_11AEC786C38D45F18E6B48C65BD28760",1)</f>
        <v>=DISPIMG("ID_11AEC786C38D45F18E6B48C65BD28760",1)</v>
      </c>
      <c r="D11" t="s">
        <v>11</v>
      </c>
      <c r="E11" s="2" t="s">
        <v>38</v>
      </c>
      <c r="F11" t="s">
        <v>39</v>
      </c>
    </row>
    <row r="12" ht="409.5" spans="1:6">
      <c r="A12" s="3">
        <v>0.48</v>
      </c>
      <c r="B12" t="s">
        <v>40</v>
      </c>
      <c r="C12" t="str">
        <f>_xlfn.DISPIMG("ID_BB48D1C245B349EFBC5D878C7C968704",1)</f>
        <v>=DISPIMG("ID_BB48D1C245B349EFBC5D878C7C968704",1)</v>
      </c>
      <c r="D12" t="s">
        <v>11</v>
      </c>
      <c r="E12" s="2" t="s">
        <v>41</v>
      </c>
      <c r="F12" t="s">
        <v>42</v>
      </c>
    </row>
    <row r="13" ht="409.5" spans="1:6">
      <c r="A13" s="3">
        <v>0.58</v>
      </c>
      <c r="B13" t="s">
        <v>43</v>
      </c>
      <c r="C13" t="str">
        <f>_xlfn.DISPIMG("ID_7989BCE26EBD4A9E8D3AA7A64B7C4C47",1)</f>
        <v>=DISPIMG("ID_7989BCE26EBD4A9E8D3AA7A64B7C4C47",1)</v>
      </c>
      <c r="D13" t="s">
        <v>15</v>
      </c>
      <c r="E13" s="2" t="s">
        <v>44</v>
      </c>
      <c r="F13" t="s">
        <v>45</v>
      </c>
    </row>
    <row r="14" ht="288" spans="1:6">
      <c r="A14" s="3">
        <v>0.74</v>
      </c>
      <c r="B14" t="s">
        <v>46</v>
      </c>
      <c r="C14" t="str">
        <f>_xlfn.DISPIMG("ID_20C7B8CF04E3443797AC4D0291183AD3",1)</f>
        <v>=DISPIMG("ID_20C7B8CF04E3443797AC4D0291183AD3",1)</v>
      </c>
      <c r="D14" t="s">
        <v>15</v>
      </c>
      <c r="E14" s="2" t="s">
        <v>47</v>
      </c>
      <c r="F14" t="s">
        <v>48</v>
      </c>
    </row>
    <row r="15" ht="409.5" spans="1:6">
      <c r="A15" s="3">
        <v>0.53</v>
      </c>
      <c r="B15" t="s">
        <v>49</v>
      </c>
      <c r="C15" t="str">
        <f>_xlfn.DISPIMG("ID_009BC1245DB747B7A972E073CA89DE1C",1)</f>
        <v>=DISPIMG("ID_009BC1245DB747B7A972E073CA89DE1C",1)</v>
      </c>
      <c r="D15" t="s">
        <v>15</v>
      </c>
      <c r="E15" s="2" t="s">
        <v>50</v>
      </c>
      <c r="F15" t="s">
        <v>51</v>
      </c>
    </row>
    <row r="16" ht="409.5" spans="1:6">
      <c r="A16" s="3">
        <v>0.39</v>
      </c>
      <c r="B16" t="s">
        <v>52</v>
      </c>
      <c r="C16" t="str">
        <f>_xlfn.DISPIMG("ID_1235C781AF694DEF8C421C46CDA500FE",1)</f>
        <v>=DISPIMG("ID_1235C781AF694DEF8C421C46CDA500FE",1)</v>
      </c>
      <c r="D16" t="s">
        <v>11</v>
      </c>
      <c r="E16" s="2" t="s">
        <v>53</v>
      </c>
      <c r="F16" t="s">
        <v>54</v>
      </c>
    </row>
    <row r="17" ht="409.5" spans="1:6">
      <c r="A17" s="3">
        <v>0.62</v>
      </c>
      <c r="B17" t="s">
        <v>55</v>
      </c>
      <c r="C17" t="str">
        <f>_xlfn.DISPIMG("ID_386AED456C1B487C855B3F5F6AD16CBE",1)</f>
        <v>=DISPIMG("ID_386AED456C1B487C855B3F5F6AD16CBE",1)</v>
      </c>
      <c r="D17" t="s">
        <v>15</v>
      </c>
      <c r="E17" s="2" t="s">
        <v>56</v>
      </c>
      <c r="F17" t="s">
        <v>57</v>
      </c>
    </row>
    <row r="18" ht="409.5" spans="1:6">
      <c r="A18" s="3">
        <v>0.73</v>
      </c>
      <c r="B18" t="s">
        <v>58</v>
      </c>
      <c r="C18" t="str">
        <f>_xlfn.DISPIMG("ID_CDD4200FDD8B4B3B859CD6EE517B31AC",1)</f>
        <v>=DISPIMG("ID_CDD4200FDD8B4B3B859CD6EE517B31AC",1)</v>
      </c>
      <c r="D18" t="s">
        <v>15</v>
      </c>
      <c r="E18" s="2" t="s">
        <v>59</v>
      </c>
      <c r="F18" t="s">
        <v>60</v>
      </c>
    </row>
    <row r="19" ht="331.2" spans="1:6">
      <c r="A19" s="3">
        <v>0.82</v>
      </c>
      <c r="B19" t="s">
        <v>61</v>
      </c>
      <c r="C19" t="str">
        <f>_xlfn.DISPIMG("ID_5A2E766E1CCD436887DE7680FE70F30F",1)</f>
        <v>=DISPIMG("ID_5A2E766E1CCD436887DE7680FE70F30F",1)</v>
      </c>
      <c r="D19" t="s">
        <v>25</v>
      </c>
      <c r="E19" s="2" t="s">
        <v>62</v>
      </c>
      <c r="F19" t="s">
        <v>63</v>
      </c>
    </row>
    <row r="20" ht="409.5" spans="1:6">
      <c r="A20" s="3">
        <v>0.59</v>
      </c>
      <c r="B20" t="s">
        <v>64</v>
      </c>
      <c r="C20" t="str">
        <f>_xlfn.DISPIMG("ID_7F30F884B86D4F5DAEBF31F07418B8E0",1)</f>
        <v>=DISPIMG("ID_7F30F884B86D4F5DAEBF31F07418B8E0",1)</v>
      </c>
      <c r="D20" t="s">
        <v>7</v>
      </c>
      <c r="E20" s="2" t="s">
        <v>65</v>
      </c>
      <c r="F20" t="s">
        <v>66</v>
      </c>
    </row>
    <row r="21" ht="331.2" spans="1:6">
      <c r="A21" s="3">
        <v>0.84</v>
      </c>
      <c r="B21" t="s">
        <v>67</v>
      </c>
      <c r="C21" t="str">
        <f>_xlfn.DISPIMG("ID_591ABFA881D7407D95807051BA9A8694",1)</f>
        <v>=DISPIMG("ID_591ABFA881D7407D95807051BA9A8694",1)</v>
      </c>
      <c r="D21" t="s">
        <v>15</v>
      </c>
      <c r="E21" s="2" t="s">
        <v>68</v>
      </c>
      <c r="F21" t="s">
        <v>69</v>
      </c>
    </row>
    <row r="22" ht="409.5" spans="1:6">
      <c r="A22" s="3">
        <v>0.44</v>
      </c>
      <c r="B22" t="s">
        <v>70</v>
      </c>
      <c r="C22" t="str">
        <f>_xlfn.DISPIMG("ID_CA56D05723554008BDF1B582CFC360F3",1)</f>
        <v>=DISPIMG("ID_CA56D05723554008BDF1B582CFC360F3",1)</v>
      </c>
      <c r="D22" t="s">
        <v>25</v>
      </c>
      <c r="E22" s="2" t="s">
        <v>71</v>
      </c>
      <c r="F22" t="s">
        <v>72</v>
      </c>
    </row>
    <row r="23" ht="374.4" spans="1:6">
      <c r="A23" s="3">
        <v>0.77</v>
      </c>
      <c r="B23" t="s">
        <v>73</v>
      </c>
      <c r="C23" t="str">
        <f>_xlfn.DISPIMG("ID_DE5EDD83ED1E44BFAE9849651FFB0B5C",1)</f>
        <v>=DISPIMG("ID_DE5EDD83ED1E44BFAE9849651FFB0B5C",1)</v>
      </c>
      <c r="D23" t="s">
        <v>11</v>
      </c>
      <c r="E23" s="2" t="s">
        <v>74</v>
      </c>
      <c r="F23" t="s">
        <v>75</v>
      </c>
    </row>
    <row r="24" ht="409.5" spans="1:6">
      <c r="A24" s="3">
        <v>0.42</v>
      </c>
      <c r="B24" t="s">
        <v>76</v>
      </c>
      <c r="C24" t="str">
        <f>_xlfn.DISPIMG("ID_D7A0BC57EC054964ACEFC2EBCFC41CFD",1)</f>
        <v>=DISPIMG("ID_D7A0BC57EC054964ACEFC2EBCFC41CFD",1)</v>
      </c>
      <c r="D24" t="s">
        <v>7</v>
      </c>
      <c r="E24" s="2" t="s">
        <v>77</v>
      </c>
      <c r="F24" t="s">
        <v>78</v>
      </c>
    </row>
    <row r="25" ht="345.6" spans="1:6">
      <c r="A25" s="3">
        <v>0.93</v>
      </c>
      <c r="B25" t="s">
        <v>79</v>
      </c>
      <c r="C25" t="str">
        <f>_xlfn.DISPIMG("ID_9295CE7FC6A74FB9BAFA3307A204A018",1)</f>
        <v>=DISPIMG("ID_9295CE7FC6A74FB9BAFA3307A204A018",1)</v>
      </c>
      <c r="D25" t="s">
        <v>11</v>
      </c>
      <c r="E25" s="2" t="s">
        <v>80</v>
      </c>
      <c r="F25" t="s">
        <v>81</v>
      </c>
    </row>
    <row r="26" ht="409.5" spans="1:6">
      <c r="A26" s="3">
        <v>0.6</v>
      </c>
      <c r="B26" t="s">
        <v>82</v>
      </c>
      <c r="C26" t="str">
        <f>_xlfn.DISPIMG("ID_F2AC5B5A0B8641B5975E8499B41DB0EE",1)</f>
        <v>=DISPIMG("ID_F2AC5B5A0B8641B5975E8499B41DB0EE",1)</v>
      </c>
      <c r="D26" t="s">
        <v>15</v>
      </c>
      <c r="E26" s="2" t="s">
        <v>83</v>
      </c>
      <c r="F26" t="s">
        <v>84</v>
      </c>
    </row>
    <row r="27" ht="388.8" spans="1:6">
      <c r="A27" s="3">
        <v>0.5</v>
      </c>
      <c r="B27" t="s">
        <v>85</v>
      </c>
      <c r="C27" t="str">
        <f>_xlfn.DISPIMG("ID_B4E4FAE7328E4243B2D25DD1A3ACE64D",1)</f>
        <v>=DISPIMG("ID_B4E4FAE7328E4243B2D25DD1A3ACE64D",1)</v>
      </c>
      <c r="D27" t="s">
        <v>7</v>
      </c>
      <c r="E27" s="2" t="s">
        <v>86</v>
      </c>
      <c r="F27" t="s">
        <v>87</v>
      </c>
    </row>
    <row r="28" ht="409.5" spans="1:6">
      <c r="A28" s="3">
        <v>0.71</v>
      </c>
      <c r="B28" t="s">
        <v>88</v>
      </c>
      <c r="C28" t="str">
        <f>_xlfn.DISPIMG("ID_2DC4FC210D6E4813A2F63BD9DF64A349",1)</f>
        <v>=DISPIMG("ID_2DC4FC210D6E4813A2F63BD9DF64A349",1)</v>
      </c>
      <c r="D28" t="s">
        <v>11</v>
      </c>
      <c r="E28" s="2" t="s">
        <v>89</v>
      </c>
      <c r="F28" t="s">
        <v>90</v>
      </c>
    </row>
    <row r="29" ht="409.5" spans="1:6">
      <c r="A29" s="3">
        <v>0.54</v>
      </c>
      <c r="B29" t="s">
        <v>91</v>
      </c>
      <c r="C29" t="str">
        <f>_xlfn.DISPIMG("ID_47C5F432A17D4EA299BFF13C07A34D9E",1)</f>
        <v>=DISPIMG("ID_47C5F432A17D4EA299BFF13C07A34D9E",1)</v>
      </c>
      <c r="D29" t="s">
        <v>25</v>
      </c>
      <c r="E29" s="2" t="s">
        <v>92</v>
      </c>
      <c r="F29" t="s">
        <v>93</v>
      </c>
    </row>
    <row r="30" ht="409.5" spans="1:6">
      <c r="A30" s="3">
        <v>0.64</v>
      </c>
      <c r="B30" t="s">
        <v>94</v>
      </c>
      <c r="C30" t="str">
        <f>_xlfn.DISPIMG("ID_A159211DF5414F6EAA9600FDC59E7C26",1)</f>
        <v>=DISPIMG("ID_A159211DF5414F6EAA9600FDC59E7C26",1)</v>
      </c>
      <c r="D30" t="s">
        <v>11</v>
      </c>
      <c r="E30" s="2" t="s">
        <v>95</v>
      </c>
      <c r="F30" t="s">
        <v>96</v>
      </c>
    </row>
    <row r="31" ht="273.6" spans="1:6">
      <c r="A31" s="3">
        <v>0.59</v>
      </c>
      <c r="B31" t="s">
        <v>97</v>
      </c>
      <c r="C31" t="str">
        <f>_xlfn.DISPIMG("ID_D921C4609DA14F3CB599D9ECD0DF256D",1)</f>
        <v>=DISPIMG("ID_D921C4609DA14F3CB599D9ECD0DF256D",1)</v>
      </c>
      <c r="D31" t="s">
        <v>7</v>
      </c>
      <c r="E31" s="2" t="s">
        <v>98</v>
      </c>
      <c r="F31" t="s">
        <v>99</v>
      </c>
    </row>
    <row r="32" ht="409.5" spans="1:6">
      <c r="A32" s="3">
        <v>0.44</v>
      </c>
      <c r="B32" t="s">
        <v>100</v>
      </c>
      <c r="C32" t="str">
        <f>_xlfn.DISPIMG("ID_FFDF0956FC734D3184073EC1CF1180D6",1)</f>
        <v>=DISPIMG("ID_FFDF0956FC734D3184073EC1CF1180D6",1)</v>
      </c>
      <c r="D32" t="s">
        <v>11</v>
      </c>
      <c r="E32" s="2" t="s">
        <v>101</v>
      </c>
      <c r="F32" t="s">
        <v>102</v>
      </c>
    </row>
    <row r="33" ht="409.5" spans="1:6">
      <c r="A33" s="3">
        <v>0.39</v>
      </c>
      <c r="B33" t="s">
        <v>103</v>
      </c>
      <c r="C33" t="str">
        <f>_xlfn.DISPIMG("ID_86F2D05B58ED45709BE6F9F954E61829",1)</f>
        <v>=DISPIMG("ID_86F2D05B58ED45709BE6F9F954E61829",1)</v>
      </c>
      <c r="D33" t="s">
        <v>11</v>
      </c>
      <c r="E33" s="2" t="s">
        <v>104</v>
      </c>
      <c r="F33" t="s">
        <v>105</v>
      </c>
    </row>
    <row r="34" ht="409.5" spans="1:6">
      <c r="A34" s="3">
        <v>0.61</v>
      </c>
      <c r="B34" t="s">
        <v>106</v>
      </c>
      <c r="C34" t="str">
        <f>_xlfn.DISPIMG("ID_533E8E3CD8FF4EF0BB874C93B4245E80",1)</f>
        <v>=DISPIMG("ID_533E8E3CD8FF4EF0BB874C93B4245E80",1)</v>
      </c>
      <c r="D34" t="s">
        <v>11</v>
      </c>
      <c r="E34" s="2" t="s">
        <v>107</v>
      </c>
      <c r="F34" t="s">
        <v>108</v>
      </c>
    </row>
    <row r="35" ht="409.5" spans="1:6">
      <c r="A35" s="3">
        <v>0.94</v>
      </c>
      <c r="B35" t="s">
        <v>109</v>
      </c>
      <c r="C35" t="str">
        <f>_xlfn.DISPIMG("ID_749FB51231D641559D1495E3D3216F67",1)</f>
        <v>=DISPIMG("ID_749FB51231D641559D1495E3D3216F67",1)</v>
      </c>
      <c r="D35" t="s">
        <v>25</v>
      </c>
      <c r="E35" s="2" t="s">
        <v>110</v>
      </c>
      <c r="F35" t="s">
        <v>111</v>
      </c>
    </row>
    <row r="36" ht="409.5" spans="1:6">
      <c r="A36" s="3">
        <v>0.52</v>
      </c>
      <c r="B36" t="s">
        <v>112</v>
      </c>
      <c r="C36" t="str">
        <f>_xlfn.DISPIMG("ID_F1609612F7054009A79CB758C9F79D3F",1)</f>
        <v>=DISPIMG("ID_F1609612F7054009A79CB758C9F79D3F",1)</v>
      </c>
      <c r="D36" t="s">
        <v>15</v>
      </c>
      <c r="E36" s="2" t="s">
        <v>113</v>
      </c>
      <c r="F36" t="s">
        <v>114</v>
      </c>
    </row>
    <row r="37" ht="374.4" spans="1:6">
      <c r="A37" s="3">
        <v>0.94</v>
      </c>
      <c r="B37" t="s">
        <v>115</v>
      </c>
      <c r="C37" t="str">
        <f>_xlfn.DISPIMG("ID_BF0DC2028348473AB0641789C809B08B",1)</f>
        <v>=DISPIMG("ID_BF0DC2028348473AB0641789C809B08B",1)</v>
      </c>
      <c r="D37" t="s">
        <v>25</v>
      </c>
      <c r="E37" s="2" t="s">
        <v>116</v>
      </c>
      <c r="F37" t="s">
        <v>117</v>
      </c>
    </row>
    <row r="38" ht="316.8" spans="1:6">
      <c r="A38" s="3">
        <v>0.84</v>
      </c>
      <c r="B38" t="s">
        <v>118</v>
      </c>
      <c r="C38" t="str">
        <f>_xlfn.DISPIMG("ID_413EDB3E76944868A37A755343112D76",1)</f>
        <v>=DISPIMG("ID_413EDB3E76944868A37A755343112D76",1)</v>
      </c>
      <c r="D38" t="s">
        <v>15</v>
      </c>
      <c r="E38" s="2" t="s">
        <v>119</v>
      </c>
      <c r="F38" t="s">
        <v>120</v>
      </c>
    </row>
    <row r="39" ht="409.5" spans="1:6">
      <c r="A39" s="3">
        <v>0.48</v>
      </c>
      <c r="B39" t="s">
        <v>121</v>
      </c>
      <c r="C39" t="str">
        <f>_xlfn.DISPIMG("ID_36FF36D1A92B486A8554719097EA4A21",1)</f>
        <v>=DISPIMG("ID_36FF36D1A92B486A8554719097EA4A21",1)</v>
      </c>
      <c r="D39" t="s">
        <v>11</v>
      </c>
      <c r="E39" s="2" t="s">
        <v>122</v>
      </c>
      <c r="F39" t="s">
        <v>123</v>
      </c>
    </row>
    <row r="40" ht="388.8" spans="1:6">
      <c r="A40" s="3">
        <v>0.77</v>
      </c>
      <c r="B40" t="s">
        <v>124</v>
      </c>
      <c r="C40" t="str">
        <f>_xlfn.DISPIMG("ID_DE2518AC09B146D19B4FFDCCAE9C337B",1)</f>
        <v>=DISPIMG("ID_DE2518AC09B146D19B4FFDCCAE9C337B",1)</v>
      </c>
      <c r="D40" t="s">
        <v>25</v>
      </c>
      <c r="E40" s="2" t="s">
        <v>125</v>
      </c>
      <c r="F40" t="s">
        <v>126</v>
      </c>
    </row>
    <row r="41" ht="374.4" spans="1:6">
      <c r="A41" s="3">
        <v>0.77</v>
      </c>
      <c r="B41" t="s">
        <v>127</v>
      </c>
      <c r="C41" t="str">
        <f>_xlfn.DISPIMG("ID_7EE1F2AC3C8349E6ACB00F9DBE4304F6",1)</f>
        <v>=DISPIMG("ID_7EE1F2AC3C8349E6ACB00F9DBE4304F6",1)</v>
      </c>
      <c r="D41" t="s">
        <v>15</v>
      </c>
      <c r="E41" s="2" t="s">
        <v>128</v>
      </c>
      <c r="F41" t="s">
        <v>129</v>
      </c>
    </row>
    <row r="42" ht="409.5" spans="1:6">
      <c r="A42" s="3">
        <v>0.52</v>
      </c>
      <c r="B42" t="s">
        <v>130</v>
      </c>
      <c r="C42" t="str">
        <f>_xlfn.DISPIMG("ID_CEE87502600E4D4194817A2CFFEC59DC",1)</f>
        <v>=DISPIMG("ID_CEE87502600E4D4194817A2CFFEC59DC",1)</v>
      </c>
      <c r="D42" t="s">
        <v>15</v>
      </c>
      <c r="E42" s="2" t="s">
        <v>131</v>
      </c>
      <c r="F42" t="s">
        <v>132</v>
      </c>
    </row>
    <row r="43" ht="409.5" spans="1:6">
      <c r="A43" s="3">
        <v>0.75</v>
      </c>
      <c r="B43" t="s">
        <v>133</v>
      </c>
      <c r="C43" t="str">
        <f>_xlfn.DISPIMG("ID_75110AB6EA9E420FA414CD9E08D0EC57",1)</f>
        <v>=DISPIMG("ID_75110AB6EA9E420FA414CD9E08D0EC57",1)</v>
      </c>
      <c r="D43" t="s">
        <v>11</v>
      </c>
      <c r="E43" s="2" t="s">
        <v>134</v>
      </c>
      <c r="F43" t="s">
        <v>135</v>
      </c>
    </row>
    <row r="44" ht="409.5" spans="1:6">
      <c r="A44" s="3">
        <v>0.81</v>
      </c>
      <c r="B44" t="s">
        <v>136</v>
      </c>
      <c r="C44" t="str">
        <f>_xlfn.DISPIMG("ID_58A37CE592014E018C811FC13FC417A6",1)</f>
        <v>=DISPIMG("ID_58A37CE592014E018C811FC13FC417A6",1)</v>
      </c>
      <c r="D44" t="s">
        <v>25</v>
      </c>
      <c r="E44" s="2" t="s">
        <v>137</v>
      </c>
      <c r="F44" t="s">
        <v>138</v>
      </c>
    </row>
    <row r="45" ht="331.2" spans="1:6">
      <c r="A45" s="3">
        <v>0.37</v>
      </c>
      <c r="B45" t="s">
        <v>139</v>
      </c>
      <c r="C45" t="str">
        <f>_xlfn.DISPIMG("ID_06C521E5F93A4AF2929ADC5FB2068511",1)</f>
        <v>=DISPIMG("ID_06C521E5F93A4AF2929ADC5FB2068511",1)</v>
      </c>
      <c r="D45" t="s">
        <v>7</v>
      </c>
      <c r="E45" s="2" t="s">
        <v>140</v>
      </c>
      <c r="F45" s="4" t="s">
        <v>141</v>
      </c>
    </row>
    <row r="46" ht="331.2" spans="1:6">
      <c r="A46" s="3">
        <v>0.83</v>
      </c>
      <c r="B46" t="s">
        <v>142</v>
      </c>
      <c r="C46" t="str">
        <f>_xlfn.DISPIMG("ID_4B413BE73BE9464EAA73B9A783F2BE08",1)</f>
        <v>=DISPIMG("ID_4B413BE73BE9464EAA73B9A783F2BE08",1)</v>
      </c>
      <c r="D46" t="s">
        <v>25</v>
      </c>
      <c r="E46" s="2" t="s">
        <v>143</v>
      </c>
      <c r="F46" t="s">
        <v>144</v>
      </c>
    </row>
    <row r="47" ht="409.5" spans="1:6">
      <c r="A47" s="3">
        <v>0.82</v>
      </c>
      <c r="B47" t="s">
        <v>145</v>
      </c>
      <c r="C47" t="str">
        <f>_xlfn.DISPIMG("ID_A14E860991CC44B0A0A34523567B87BA",1)</f>
        <v>=DISPIMG("ID_A14E860991CC44B0A0A34523567B87BA",1)</v>
      </c>
      <c r="D47" t="s">
        <v>25</v>
      </c>
      <c r="E47" s="2" t="s">
        <v>146</v>
      </c>
      <c r="F47" t="s">
        <v>147</v>
      </c>
    </row>
    <row r="48" ht="403.2" spans="1:6">
      <c r="A48" s="3">
        <v>0.84</v>
      </c>
      <c r="B48" t="s">
        <v>148</v>
      </c>
      <c r="C48" t="str">
        <f>_xlfn.DISPIMG("ID_D23453F618E844AAB81D80D704A68B25",1)</f>
        <v>=DISPIMG("ID_D23453F618E844AAB81D80D704A68B25",1)</v>
      </c>
      <c r="D48" t="s">
        <v>15</v>
      </c>
      <c r="E48" s="2" t="s">
        <v>149</v>
      </c>
      <c r="F48" t="s">
        <v>150</v>
      </c>
    </row>
    <row r="49" ht="409.5" spans="1:6">
      <c r="A49" s="3">
        <v>0.58</v>
      </c>
      <c r="B49" t="s">
        <v>151</v>
      </c>
      <c r="C49" t="str">
        <f>_xlfn.DISPIMG("ID_2D256C9CAB574D30A4EC9D2F2D4ED835",1)</f>
        <v>=DISPIMG("ID_2D256C9CAB574D30A4EC9D2F2D4ED835",1)</v>
      </c>
      <c r="D49" t="s">
        <v>25</v>
      </c>
      <c r="E49" s="2" t="s">
        <v>152</v>
      </c>
      <c r="F49" t="s">
        <v>153</v>
      </c>
    </row>
    <row r="50" ht="115.2" spans="2:6">
      <c r="B50" t="s">
        <v>154</v>
      </c>
      <c r="C50" t="str">
        <f>_xlfn.DISPIMG("ID_36EC3D8FC4D842F2B1F58DE9731FC93B",1)</f>
        <v>=DISPIMG("ID_36EC3D8FC4D842F2B1F58DE9731FC93B",1)</v>
      </c>
      <c r="D50" t="s">
        <v>7</v>
      </c>
      <c r="E50" s="2" t="s">
        <v>155</v>
      </c>
      <c r="F50" s="4" t="s">
        <v>156</v>
      </c>
    </row>
    <row r="51" ht="302.4" spans="1:6">
      <c r="A51" s="3">
        <v>0.96</v>
      </c>
      <c r="B51" t="s">
        <v>157</v>
      </c>
      <c r="C51" t="str">
        <f>_xlfn.DISPIMG("ID_072E98F9AD6C41979EE62C7AD5C6A5E8",1)</f>
        <v>=DISPIMG("ID_072E98F9AD6C41979EE62C7AD5C6A5E8",1)</v>
      </c>
      <c r="D51" t="s">
        <v>15</v>
      </c>
      <c r="E51" s="2" t="s">
        <v>158</v>
      </c>
      <c r="F51" t="s">
        <v>159</v>
      </c>
    </row>
    <row r="52" ht="409.5" spans="1:6">
      <c r="A52" s="3">
        <v>0.72</v>
      </c>
      <c r="B52" t="s">
        <v>160</v>
      </c>
      <c r="C52" t="str">
        <f>_xlfn.DISPIMG("ID_681E1BD343814D4A9EE81B3B20354BD9",1)</f>
        <v>=DISPIMG("ID_681E1BD343814D4A9EE81B3B20354BD9",1)</v>
      </c>
      <c r="D52" t="s">
        <v>11</v>
      </c>
      <c r="E52" s="2" t="s">
        <v>161</v>
      </c>
      <c r="F52" t="s">
        <v>162</v>
      </c>
    </row>
    <row r="53" ht="409.5" spans="1:6">
      <c r="A53" s="3">
        <v>0.65</v>
      </c>
      <c r="B53" t="s">
        <v>163</v>
      </c>
      <c r="C53" t="str">
        <f>_xlfn.DISPIMG("ID_A6422CA4D6F24FB48A629AD48DB65912",1)</f>
        <v>=DISPIMG("ID_A6422CA4D6F24FB48A629AD48DB65912",1)</v>
      </c>
      <c r="D53" t="s">
        <v>11</v>
      </c>
      <c r="E53" s="2" t="s">
        <v>164</v>
      </c>
      <c r="F53" t="s">
        <v>165</v>
      </c>
    </row>
    <row r="54" ht="345.6" spans="1:6">
      <c r="A54" s="3">
        <v>0.89</v>
      </c>
      <c r="B54" t="s">
        <v>166</v>
      </c>
      <c r="C54" t="str">
        <f>_xlfn.DISPIMG("ID_9A607724A133462E83F5A2F1925B2DB9",1)</f>
        <v>=DISPIMG("ID_9A607724A133462E83F5A2F1925B2DB9",1)</v>
      </c>
      <c r="D54" t="s">
        <v>7</v>
      </c>
      <c r="E54" s="2" t="s">
        <v>167</v>
      </c>
      <c r="F54" t="s">
        <v>168</v>
      </c>
    </row>
    <row r="55" ht="409.5" spans="1:6">
      <c r="A55" s="3">
        <v>0.83</v>
      </c>
      <c r="B55" t="s">
        <v>169</v>
      </c>
      <c r="C55" t="str">
        <f>_xlfn.DISPIMG("ID_FC5EBD5FA5E44C95ADC08C01048374D8",1)</f>
        <v>=DISPIMG("ID_FC5EBD5FA5E44C95ADC08C01048374D8",1)</v>
      </c>
      <c r="D55" t="s">
        <v>7</v>
      </c>
      <c r="E55" s="2" t="s">
        <v>170</v>
      </c>
      <c r="F55" t="s">
        <v>171</v>
      </c>
    </row>
    <row r="56" ht="374.4" spans="1:6">
      <c r="A56" s="3">
        <v>0.85</v>
      </c>
      <c r="B56" t="s">
        <v>172</v>
      </c>
      <c r="C56" t="str">
        <f>_xlfn.DISPIMG("ID_99428A453E3B450ABE3CB785E8D7EE40",1)</f>
        <v>=DISPIMG("ID_99428A453E3B450ABE3CB785E8D7EE40",1)</v>
      </c>
      <c r="D56" t="s">
        <v>15</v>
      </c>
      <c r="E56" s="2" t="s">
        <v>173</v>
      </c>
      <c r="F56" t="s">
        <v>174</v>
      </c>
    </row>
    <row r="57" ht="388.8" spans="1:6">
      <c r="A57" s="3">
        <v>0.62</v>
      </c>
      <c r="B57" t="s">
        <v>175</v>
      </c>
      <c r="C57" t="str">
        <f>_xlfn.DISPIMG("ID_3C77F5F4511A457B8E1C15EB616F110B",1)</f>
        <v>=DISPIMG("ID_3C77F5F4511A457B8E1C15EB616F110B",1)</v>
      </c>
      <c r="D57" t="s">
        <v>11</v>
      </c>
      <c r="E57" s="2" t="s">
        <v>176</v>
      </c>
      <c r="F57" t="s">
        <v>177</v>
      </c>
    </row>
    <row r="58" ht="360" spans="1:6">
      <c r="A58" s="3">
        <v>0.78</v>
      </c>
      <c r="B58" t="s">
        <v>178</v>
      </c>
      <c r="C58" t="str">
        <f>_xlfn.DISPIMG("ID_B7946DF3B1034363835D9915EB91026F",1)</f>
        <v>=DISPIMG("ID_B7946DF3B1034363835D9915EB91026F",1)</v>
      </c>
      <c r="D58" t="s">
        <v>7</v>
      </c>
      <c r="E58" s="2" t="s">
        <v>179</v>
      </c>
      <c r="F58" t="s">
        <v>180</v>
      </c>
    </row>
    <row r="59" ht="374.4" spans="1:6">
      <c r="A59" s="3">
        <v>0.94</v>
      </c>
      <c r="B59" t="s">
        <v>181</v>
      </c>
      <c r="C59" t="str">
        <f>_xlfn.DISPIMG("ID_BD3884A1568E4B10A9360AB5809316D2",1)</f>
        <v>=DISPIMG("ID_BD3884A1568E4B10A9360AB5809316D2",1)</v>
      </c>
      <c r="D59" t="s">
        <v>7</v>
      </c>
      <c r="E59" s="2" t="s">
        <v>182</v>
      </c>
      <c r="F59" t="s">
        <v>183</v>
      </c>
    </row>
    <row r="60" ht="409.5" spans="1:6">
      <c r="A60" s="3">
        <v>0.75</v>
      </c>
      <c r="B60" t="s">
        <v>184</v>
      </c>
      <c r="C60" t="str">
        <f>_xlfn.DISPIMG("ID_D881B5F21A584BFFAF91A403DAE3A933",1)</f>
        <v>=DISPIMG("ID_D881B5F21A584BFFAF91A403DAE3A933",1)</v>
      </c>
      <c r="D60" t="s">
        <v>25</v>
      </c>
      <c r="E60" s="2" t="s">
        <v>185</v>
      </c>
      <c r="F60" s="4" t="s">
        <v>186</v>
      </c>
    </row>
    <row r="61" ht="230.4" spans="1:6">
      <c r="A61" s="3">
        <v>0.68</v>
      </c>
      <c r="B61" t="s">
        <v>187</v>
      </c>
      <c r="C61" t="str">
        <f>_xlfn.DISPIMG("ID_D1914DBC0EB844D0A05015AA26C098AA",1)</f>
        <v>=DISPIMG("ID_D1914DBC0EB844D0A05015AA26C098AA",1)</v>
      </c>
      <c r="D61" t="s">
        <v>25</v>
      </c>
      <c r="E61" s="2" t="s">
        <v>188</v>
      </c>
      <c r="F61" t="s">
        <v>189</v>
      </c>
    </row>
    <row r="62" ht="409.5" spans="1:6">
      <c r="A62" s="3">
        <v>0.78</v>
      </c>
      <c r="B62" t="s">
        <v>190</v>
      </c>
      <c r="C62" t="str">
        <f>_xlfn.DISPIMG("ID_863346BAFE34412398523EA041415D4D",1)</f>
        <v>=DISPIMG("ID_863346BAFE34412398523EA041415D4D",1)</v>
      </c>
      <c r="D62" t="s">
        <v>11</v>
      </c>
      <c r="E62" s="2" t="s">
        <v>191</v>
      </c>
      <c r="F62" t="s">
        <v>192</v>
      </c>
    </row>
    <row r="63" ht="316.8" spans="1:6">
      <c r="A63" s="3">
        <v>0.84</v>
      </c>
      <c r="B63" t="s">
        <v>193</v>
      </c>
      <c r="C63" t="str">
        <f>_xlfn.DISPIMG("ID_5B13E1A7180947CF9A8704B93DC3A114",1)</f>
        <v>=DISPIMG("ID_5B13E1A7180947CF9A8704B93DC3A114",1)</v>
      </c>
      <c r="D63" t="s">
        <v>15</v>
      </c>
      <c r="E63" s="2" t="s">
        <v>194</v>
      </c>
      <c r="F63" t="s">
        <v>195</v>
      </c>
    </row>
    <row r="64" ht="409.5" spans="1:6">
      <c r="A64" s="3">
        <v>0.7</v>
      </c>
      <c r="B64" t="s">
        <v>196</v>
      </c>
      <c r="C64" t="str">
        <f>_xlfn.DISPIMG("ID_15C6EA8EF133402880AAE7C891C7A739",1)</f>
        <v>=DISPIMG("ID_15C6EA8EF133402880AAE7C891C7A739",1)</v>
      </c>
      <c r="D64" t="s">
        <v>15</v>
      </c>
      <c r="E64" s="2" t="s">
        <v>197</v>
      </c>
      <c r="F64" t="s">
        <v>198</v>
      </c>
    </row>
    <row r="65" ht="409.5" spans="1:6">
      <c r="A65" s="3">
        <v>0.95</v>
      </c>
      <c r="B65" t="s">
        <v>199</v>
      </c>
      <c r="C65" t="str">
        <f>_xlfn.DISPIMG("ID_205486727F7E4BA398E5DE6B164594D7",1)</f>
        <v>=DISPIMG("ID_205486727F7E4BA398E5DE6B164594D7",1)</v>
      </c>
      <c r="D65" t="s">
        <v>11</v>
      </c>
      <c r="E65" s="2" t="s">
        <v>200</v>
      </c>
      <c r="F65" t="s">
        <v>201</v>
      </c>
    </row>
    <row r="66" ht="409.5" spans="1:6">
      <c r="A66" s="3">
        <v>0.95</v>
      </c>
      <c r="B66" t="s">
        <v>202</v>
      </c>
      <c r="C66" t="str">
        <f>_xlfn.DISPIMG("ID_DE1286928B1744EBAEB4669C875C0DC9",1)</f>
        <v>=DISPIMG("ID_DE1286928B1744EBAEB4669C875C0DC9",1)</v>
      </c>
      <c r="D66" t="s">
        <v>15</v>
      </c>
      <c r="E66" s="2" t="s">
        <v>203</v>
      </c>
      <c r="F66" t="s">
        <v>204</v>
      </c>
    </row>
    <row r="67" ht="409.5" spans="1:6">
      <c r="A67" s="3">
        <v>0.82</v>
      </c>
      <c r="B67" t="s">
        <v>205</v>
      </c>
      <c r="C67" t="str">
        <f>_xlfn.DISPIMG("ID_709655D9B7B44BA0A2F25E1D86A6FFCE",1)</f>
        <v>=DISPIMG("ID_709655D9B7B44BA0A2F25E1D86A6FFCE",1)</v>
      </c>
      <c r="D67" t="s">
        <v>25</v>
      </c>
      <c r="E67" s="2" t="s">
        <v>206</v>
      </c>
      <c r="F67" t="s">
        <v>207</v>
      </c>
    </row>
    <row r="68" ht="409.5" spans="1:6">
      <c r="A68" s="3">
        <v>0.62</v>
      </c>
      <c r="B68" t="s">
        <v>208</v>
      </c>
      <c r="C68" t="str">
        <f>_xlfn.DISPIMG("ID_0D02F602334549D899E115ACBBF3F0AC",1)</f>
        <v>=DISPIMG("ID_0D02F602334549D899E115ACBBF3F0AC",1)</v>
      </c>
      <c r="D68" t="s">
        <v>25</v>
      </c>
      <c r="E68" s="2" t="s">
        <v>209</v>
      </c>
      <c r="F68" t="s">
        <v>210</v>
      </c>
    </row>
    <row r="69" ht="409.5" spans="1:6">
      <c r="A69" s="3">
        <v>0.75</v>
      </c>
      <c r="B69" t="s">
        <v>211</v>
      </c>
      <c r="C69" t="str">
        <f>_xlfn.DISPIMG("ID_7C5D1217ECD34395A09E3BE8BEB7D022",1)</f>
        <v>=DISPIMG("ID_7C5D1217ECD34395A09E3BE8BEB7D022",1)</v>
      </c>
      <c r="D69" t="s">
        <v>25</v>
      </c>
      <c r="E69" s="2" t="s">
        <v>212</v>
      </c>
      <c r="F69" t="s">
        <v>213</v>
      </c>
    </row>
    <row r="70" ht="409.5" spans="1:6">
      <c r="A70" s="3">
        <v>0.93</v>
      </c>
      <c r="B70" t="s">
        <v>214</v>
      </c>
      <c r="C70" t="str">
        <f>_xlfn.DISPIMG("ID_BAC5B2A857084F05BA3CAB3AC7500CEA",1)</f>
        <v>=DISPIMG("ID_BAC5B2A857084F05BA3CAB3AC7500CEA",1)</v>
      </c>
      <c r="D70" t="s">
        <v>15</v>
      </c>
      <c r="E70" s="2" t="s">
        <v>215</v>
      </c>
      <c r="F70" s="4" t="s">
        <v>216</v>
      </c>
    </row>
    <row r="71" ht="409.5" spans="1:6">
      <c r="A71" s="3">
        <v>0.78</v>
      </c>
      <c r="B71" t="s">
        <v>217</v>
      </c>
      <c r="C71" t="str">
        <f>_xlfn.DISPIMG("ID_62B259ADBEBF48CDBA83889F3337CE06",1)</f>
        <v>=DISPIMG("ID_62B259ADBEBF48CDBA83889F3337CE06",1)</v>
      </c>
      <c r="D71" t="s">
        <v>25</v>
      </c>
      <c r="E71" s="2" t="s">
        <v>218</v>
      </c>
      <c r="F71" t="s">
        <v>219</v>
      </c>
    </row>
    <row r="72" ht="409.5" spans="1:6">
      <c r="A72" s="3">
        <v>0.91</v>
      </c>
      <c r="B72" t="s">
        <v>220</v>
      </c>
      <c r="C72" t="str">
        <f>_xlfn.DISPIMG("ID_54ACF4EF56D94D72BB0E26CFC456B205",1)</f>
        <v>=DISPIMG("ID_54ACF4EF56D94D72BB0E26CFC456B205",1)</v>
      </c>
      <c r="D72" t="s">
        <v>15</v>
      </c>
      <c r="E72" s="2" t="s">
        <v>221</v>
      </c>
      <c r="F72" t="s">
        <v>222</v>
      </c>
    </row>
    <row r="73" ht="409.5" spans="1:6">
      <c r="A73" s="3">
        <v>0.88</v>
      </c>
      <c r="B73" t="s">
        <v>223</v>
      </c>
      <c r="C73" t="str">
        <f>_xlfn.DISPIMG("ID_46D8CD5D55DA40F49C901A85C2960353",1)</f>
        <v>=DISPIMG("ID_46D8CD5D55DA40F49C901A85C2960353",1)</v>
      </c>
      <c r="D73" t="s">
        <v>7</v>
      </c>
      <c r="E73" s="2" t="s">
        <v>224</v>
      </c>
      <c r="F73" t="s">
        <v>225</v>
      </c>
    </row>
    <row r="74" ht="409.5" spans="1:6">
      <c r="A74" s="3">
        <v>0.74</v>
      </c>
      <c r="B74" t="s">
        <v>226</v>
      </c>
      <c r="C74" t="str">
        <f>_xlfn.DISPIMG("ID_CC68FD82498E483DBB8B923E5BA71ECD",1)</f>
        <v>=DISPIMG("ID_CC68FD82498E483DBB8B923E5BA71ECD",1)</v>
      </c>
      <c r="D74" t="s">
        <v>11</v>
      </c>
      <c r="E74" s="2" t="s">
        <v>227</v>
      </c>
      <c r="F74" t="s">
        <v>228</v>
      </c>
    </row>
    <row r="75" ht="409.5" spans="1:6">
      <c r="A75" s="3">
        <v>0.77</v>
      </c>
      <c r="B75" t="s">
        <v>229</v>
      </c>
      <c r="C75" t="str">
        <f>_xlfn.DISPIMG("ID_88E9A6A65E6E4758990A26F65E41E905",1)</f>
        <v>=DISPIMG("ID_88E9A6A65E6E4758990A26F65E41E905",1)</v>
      </c>
      <c r="D75" t="s">
        <v>7</v>
      </c>
      <c r="E75" s="2" t="s">
        <v>230</v>
      </c>
      <c r="F75" t="s">
        <v>231</v>
      </c>
    </row>
    <row r="76" ht="409.5" spans="1:6">
      <c r="A76" s="3">
        <v>0.91</v>
      </c>
      <c r="B76" t="s">
        <v>232</v>
      </c>
      <c r="C76" t="str">
        <f>_xlfn.DISPIMG("ID_280643020B1E4D458E901250A4065FBB",1)</f>
        <v>=DISPIMG("ID_280643020B1E4D458E901250A4065FBB",1)</v>
      </c>
      <c r="D76" t="s">
        <v>7</v>
      </c>
      <c r="E76" s="2" t="s">
        <v>233</v>
      </c>
      <c r="F76" t="s">
        <v>234</v>
      </c>
    </row>
    <row r="77" ht="409.5" spans="1:6">
      <c r="A77" s="3">
        <v>0.83</v>
      </c>
      <c r="B77" t="s">
        <v>235</v>
      </c>
      <c r="C77" t="str">
        <f>_xlfn.DISPIMG("ID_63462E6670CE4E8DB61FDE9C4FADAFC3",1)</f>
        <v>=DISPIMG("ID_63462E6670CE4E8DB61FDE9C4FADAFC3",1)</v>
      </c>
      <c r="D77" t="s">
        <v>15</v>
      </c>
      <c r="E77" s="2" t="s">
        <v>236</v>
      </c>
      <c r="F77" t="s">
        <v>237</v>
      </c>
    </row>
    <row r="78" ht="316.8" spans="1:6">
      <c r="A78" s="3">
        <v>0.81</v>
      </c>
      <c r="B78" t="s">
        <v>238</v>
      </c>
      <c r="C78" t="str">
        <f>_xlfn.DISPIMG("ID_BBAD35D027CB4F189B1E8BCEB80BF5B7",1)</f>
        <v>=DISPIMG("ID_BBAD35D027CB4F189B1E8BCEB80BF5B7",1)</v>
      </c>
      <c r="D78" t="s">
        <v>11</v>
      </c>
      <c r="E78" s="2" t="s">
        <v>239</v>
      </c>
      <c r="F78" t="s">
        <v>240</v>
      </c>
    </row>
    <row r="79" ht="409.5" spans="1:6">
      <c r="A79" s="3">
        <v>0.92</v>
      </c>
      <c r="B79" t="s">
        <v>241</v>
      </c>
      <c r="C79" t="str">
        <f>_xlfn.DISPIMG("ID_73C1B93247D941348D3793004E48553C",1)</f>
        <v>=DISPIMG("ID_73C1B93247D941348D3793004E48553C",1)</v>
      </c>
      <c r="D79" t="s">
        <v>11</v>
      </c>
      <c r="E79" s="2" t="s">
        <v>242</v>
      </c>
      <c r="F79" t="s">
        <v>243</v>
      </c>
    </row>
    <row r="80" ht="409.5" spans="1:6">
      <c r="A80" s="3">
        <v>0.83</v>
      </c>
      <c r="B80" t="s">
        <v>244</v>
      </c>
      <c r="C80" t="str">
        <f>_xlfn.DISPIMG("ID_9472588D1777484F8C34AF3BE18683D5",1)</f>
        <v>=DISPIMG("ID_9472588D1777484F8C34AF3BE18683D5",1)</v>
      </c>
      <c r="D80" t="s">
        <v>11</v>
      </c>
      <c r="E80" s="2" t="s">
        <v>245</v>
      </c>
      <c r="F80" s="4" t="s">
        <v>246</v>
      </c>
    </row>
    <row r="81" ht="409.5" spans="1:6">
      <c r="A81" s="3">
        <v>0.67</v>
      </c>
      <c r="B81" t="s">
        <v>247</v>
      </c>
      <c r="C81" t="str">
        <f>_xlfn.DISPIMG("ID_180CF1811C8A4559B5B6F73C5971887B",1)</f>
        <v>=DISPIMG("ID_180CF1811C8A4559B5B6F73C5971887B",1)</v>
      </c>
      <c r="D81" t="s">
        <v>15</v>
      </c>
      <c r="E81" s="2" t="s">
        <v>248</v>
      </c>
      <c r="F81" t="s">
        <v>249</v>
      </c>
    </row>
    <row r="82" ht="409.5" spans="1:6">
      <c r="A82" s="3">
        <v>0.93</v>
      </c>
      <c r="B82" t="s">
        <v>250</v>
      </c>
      <c r="C82" t="str">
        <f>_xlfn.DISPIMG("ID_89B60CD2B3CC4914AF4C907E7082AAFB",1)</f>
        <v>=DISPIMG("ID_89B60CD2B3CC4914AF4C907E7082AAFB",1)</v>
      </c>
      <c r="D82" t="s">
        <v>15</v>
      </c>
      <c r="E82" s="2" t="s">
        <v>251</v>
      </c>
      <c r="F82" t="s">
        <v>252</v>
      </c>
    </row>
    <row r="83" ht="409.5" spans="1:6">
      <c r="A83" s="3">
        <v>0.54</v>
      </c>
      <c r="B83" t="s">
        <v>253</v>
      </c>
      <c r="C83" t="str">
        <f>_xlfn.DISPIMG("ID_2C5E381BDFEE40C18384F8C90CC1DED4",1)</f>
        <v>=DISPIMG("ID_2C5E381BDFEE40C18384F8C90CC1DED4",1)</v>
      </c>
      <c r="D83" t="s">
        <v>7</v>
      </c>
      <c r="E83" s="2" t="s">
        <v>254</v>
      </c>
      <c r="F83" t="s">
        <v>255</v>
      </c>
    </row>
    <row r="84" ht="273.6" spans="1:6">
      <c r="A84" s="3">
        <v>0.83</v>
      </c>
      <c r="B84" t="s">
        <v>256</v>
      </c>
      <c r="C84" t="str">
        <f>_xlfn.DISPIMG("ID_1D7B23EC3CAF484EADC88D29E8059201",1)</f>
        <v>=DISPIMG("ID_1D7B23EC3CAF484EADC88D29E8059201",1)</v>
      </c>
      <c r="D84" t="s">
        <v>15</v>
      </c>
      <c r="E84" s="2" t="s">
        <v>257</v>
      </c>
      <c r="F84" t="s">
        <v>258</v>
      </c>
    </row>
    <row r="85" ht="216" spans="1:6">
      <c r="A85" s="3">
        <v>0.77</v>
      </c>
      <c r="B85" t="s">
        <v>259</v>
      </c>
      <c r="C85" t="str">
        <f>_xlfn.DISPIMG("ID_98CAD2AB41F54928887553B639E3FF3F",1)</f>
        <v>=DISPIMG("ID_98CAD2AB41F54928887553B639E3FF3F",1)</v>
      </c>
      <c r="D85" t="s">
        <v>7</v>
      </c>
      <c r="E85" s="2" t="s">
        <v>260</v>
      </c>
      <c r="F85" t="s">
        <v>261</v>
      </c>
    </row>
    <row r="86" ht="409.5" spans="1:6">
      <c r="A86" s="3">
        <v>0.34</v>
      </c>
      <c r="B86" t="s">
        <v>262</v>
      </c>
      <c r="C86" t="str">
        <f>_xlfn.DISPIMG("ID_2FDE5128D8984FD6917F166CF9305B4E",1)</f>
        <v>=DISPIMG("ID_2FDE5128D8984FD6917F166CF9305B4E",1)</v>
      </c>
      <c r="D86" t="s">
        <v>7</v>
      </c>
      <c r="E86" s="2" t="s">
        <v>263</v>
      </c>
      <c r="F86" s="4" t="s">
        <v>264</v>
      </c>
    </row>
    <row r="87" ht="409.5" spans="1:6">
      <c r="A87" s="3">
        <v>0.88</v>
      </c>
      <c r="B87" t="s">
        <v>265</v>
      </c>
      <c r="C87" t="str">
        <f>_xlfn.DISPIMG("ID_E01B8AB78946438096AA1C9635F7C952",1)</f>
        <v>=DISPIMG("ID_E01B8AB78946438096AA1C9635F7C952",1)</v>
      </c>
      <c r="D87" t="s">
        <v>11</v>
      </c>
      <c r="E87" s="2" t="s">
        <v>266</v>
      </c>
      <c r="F87" t="s">
        <v>267</v>
      </c>
    </row>
    <row r="88" ht="388.8" spans="1:6">
      <c r="A88" s="3">
        <v>0.96</v>
      </c>
      <c r="B88" t="s">
        <v>268</v>
      </c>
      <c r="C88" t="str">
        <f>_xlfn.DISPIMG("ID_DF4628DB813047E0A6E603B459971D2F",1)</f>
        <v>=DISPIMG("ID_DF4628DB813047E0A6E603B459971D2F",1)</v>
      </c>
      <c r="D88" t="s">
        <v>15</v>
      </c>
      <c r="E88" s="2" t="s">
        <v>269</v>
      </c>
      <c r="F88" t="s">
        <v>270</v>
      </c>
    </row>
    <row r="89" ht="288" spans="1:6">
      <c r="A89" s="3">
        <v>0.61</v>
      </c>
      <c r="B89" t="s">
        <v>271</v>
      </c>
      <c r="C89" t="str">
        <f>_xlfn.DISPIMG("ID_357EAB51F7054C07B83800D2D0D3182F",1)</f>
        <v>=DISPIMG("ID_357EAB51F7054C07B83800D2D0D3182F",1)</v>
      </c>
      <c r="D89" t="s">
        <v>7</v>
      </c>
      <c r="E89" s="2" t="s">
        <v>272</v>
      </c>
      <c r="F89" t="s">
        <v>273</v>
      </c>
    </row>
    <row r="90" ht="409.5" spans="1:6">
      <c r="A90" s="3">
        <v>0.39</v>
      </c>
      <c r="B90" t="s">
        <v>274</v>
      </c>
      <c r="C90" t="str">
        <f>_xlfn.DISPIMG("ID_05DA41789923432D9DF833A35D0077CF",1)</f>
        <v>=DISPIMG("ID_05DA41789923432D9DF833A35D0077CF",1)</v>
      </c>
      <c r="D90" t="s">
        <v>15</v>
      </c>
      <c r="E90" s="2" t="s">
        <v>275</v>
      </c>
      <c r="F90" t="s">
        <v>276</v>
      </c>
    </row>
    <row r="91" ht="409.5" spans="1:6">
      <c r="A91" s="3">
        <v>0.95</v>
      </c>
      <c r="B91" t="s">
        <v>277</v>
      </c>
      <c r="C91" t="str">
        <f>_xlfn.DISPIMG("ID_800C64D42AD34EA8A7A3B72AABCAD540",1)</f>
        <v>=DISPIMG("ID_800C64D42AD34EA8A7A3B72AABCAD540",1)</v>
      </c>
      <c r="D91" t="s">
        <v>11</v>
      </c>
      <c r="E91" s="2" t="s">
        <v>278</v>
      </c>
      <c r="F91" t="s">
        <v>279</v>
      </c>
    </row>
    <row r="92" ht="409.5" spans="1:6">
      <c r="A92" s="3">
        <v>0.46</v>
      </c>
      <c r="B92" t="s">
        <v>280</v>
      </c>
      <c r="C92" t="str">
        <f>_xlfn.DISPIMG("ID_F638C1657C084F02BF6E44D1F5375527",1)</f>
        <v>=DISPIMG("ID_F638C1657C084F02BF6E44D1F5375527",1)</v>
      </c>
      <c r="D92" t="s">
        <v>15</v>
      </c>
      <c r="E92" s="2" t="s">
        <v>281</v>
      </c>
      <c r="F92" t="s">
        <v>282</v>
      </c>
    </row>
    <row r="93" ht="409.5" spans="1:6">
      <c r="A93" s="3">
        <v>0.49</v>
      </c>
      <c r="B93" t="s">
        <v>283</v>
      </c>
      <c r="C93" t="str">
        <f>_xlfn.DISPIMG("ID_3E6FFF8B95C44F5FACB0BACAD8458AA1",1)</f>
        <v>=DISPIMG("ID_3E6FFF8B95C44F5FACB0BACAD8458AA1",1)</v>
      </c>
      <c r="D93" t="s">
        <v>7</v>
      </c>
      <c r="E93" s="2" t="s">
        <v>284</v>
      </c>
      <c r="F93" s="4" t="s">
        <v>285</v>
      </c>
    </row>
    <row r="94" ht="288" spans="1:6">
      <c r="A94" s="3">
        <v>0.98</v>
      </c>
      <c r="B94" t="s">
        <v>286</v>
      </c>
      <c r="C94" t="str">
        <f>_xlfn.DISPIMG("ID_82695B1AE72E489BB724972E527FAE79",1)</f>
        <v>=DISPIMG("ID_82695B1AE72E489BB724972E527FAE79",1)</v>
      </c>
      <c r="D94" t="s">
        <v>7</v>
      </c>
      <c r="E94" s="2" t="s">
        <v>287</v>
      </c>
      <c r="F94" t="s">
        <v>288</v>
      </c>
    </row>
    <row r="95" ht="374.4" spans="1:6">
      <c r="A95" s="3">
        <v>0.6</v>
      </c>
      <c r="B95" t="s">
        <v>289</v>
      </c>
      <c r="C95" t="str">
        <f>_xlfn.DISPIMG("ID_587629609DC042AFA63516F365547F57",1)</f>
        <v>=DISPIMG("ID_587629609DC042AFA63516F365547F57",1)</v>
      </c>
      <c r="D95" t="s">
        <v>11</v>
      </c>
      <c r="E95" s="2" t="s">
        <v>290</v>
      </c>
      <c r="F95" t="s">
        <v>291</v>
      </c>
    </row>
    <row r="96" ht="409.5" spans="1:6">
      <c r="A96" s="3">
        <v>0.7</v>
      </c>
      <c r="B96" t="s">
        <v>292</v>
      </c>
      <c r="C96" t="str">
        <f>_xlfn.DISPIMG("ID_4594D858B9154D57989A244DCD803A88",1)</f>
        <v>=DISPIMG("ID_4594D858B9154D57989A244DCD803A88",1)</v>
      </c>
      <c r="D96" t="s">
        <v>15</v>
      </c>
      <c r="E96" s="2" t="s">
        <v>293</v>
      </c>
      <c r="F96" t="s">
        <v>294</v>
      </c>
    </row>
    <row r="97" ht="360" spans="1:6">
      <c r="A97" s="3">
        <v>0.81</v>
      </c>
      <c r="B97" t="s">
        <v>295</v>
      </c>
      <c r="C97" t="str">
        <f>_xlfn.DISPIMG("ID_DCDA8408D7004D9D8AF8CB6F09644141",1)</f>
        <v>=DISPIMG("ID_DCDA8408D7004D9D8AF8CB6F09644141",1)</v>
      </c>
      <c r="D97" t="s">
        <v>11</v>
      </c>
      <c r="E97" s="2" t="s">
        <v>296</v>
      </c>
      <c r="F97" t="s">
        <v>297</v>
      </c>
    </row>
    <row r="98" ht="409.5" spans="1:6">
      <c r="A98" s="3">
        <v>0.79</v>
      </c>
      <c r="B98" t="s">
        <v>298</v>
      </c>
      <c r="C98" t="str">
        <f>_xlfn.DISPIMG("ID_4AEA8B3E82BF4F2FADDCBE435A7A4EFC",1)</f>
        <v>=DISPIMG("ID_4AEA8B3E82BF4F2FADDCBE435A7A4EFC",1)</v>
      </c>
      <c r="D98" t="s">
        <v>15</v>
      </c>
      <c r="E98" s="2" t="s">
        <v>299</v>
      </c>
      <c r="F98" t="s">
        <v>300</v>
      </c>
    </row>
    <row r="99" ht="403.2" spans="1:6">
      <c r="A99" s="3">
        <v>0.84</v>
      </c>
      <c r="B99" t="s">
        <v>301</v>
      </c>
      <c r="C99" t="str">
        <f>_xlfn.DISPIMG("ID_FEA98C780FC84C90AEAEA9F5BA1CC7E9",1)</f>
        <v>=DISPIMG("ID_FEA98C780FC84C90AEAEA9F5BA1CC7E9",1)</v>
      </c>
      <c r="D99" t="s">
        <v>7</v>
      </c>
      <c r="E99" s="2" t="s">
        <v>302</v>
      </c>
      <c r="F99" t="s">
        <v>303</v>
      </c>
    </row>
    <row r="100" ht="259.2" spans="1:6">
      <c r="A100" s="3">
        <v>0.85</v>
      </c>
      <c r="B100" t="s">
        <v>304</v>
      </c>
      <c r="C100" t="str">
        <f>_xlfn.DISPIMG("ID_7861AD37A2CF4F088E607D1B49A9BD22",1)</f>
        <v>=DISPIMG("ID_7861AD37A2CF4F088E607D1B49A9BD22",1)</v>
      </c>
      <c r="D100" t="s">
        <v>25</v>
      </c>
      <c r="E100" s="2" t="s">
        <v>305</v>
      </c>
      <c r="F100" s="4" t="s">
        <v>306</v>
      </c>
    </row>
    <row r="101" ht="409.5" spans="1:6">
      <c r="A101" s="3">
        <v>0.92</v>
      </c>
      <c r="B101" t="s">
        <v>307</v>
      </c>
      <c r="C101" t="str">
        <f>_xlfn.DISPIMG("ID_AAE84C21ECDD4F3E806C3EEED014FA2B",1)</f>
        <v>=DISPIMG("ID_AAE84C21ECDD4F3E806C3EEED014FA2B",1)</v>
      </c>
      <c r="D101" t="s">
        <v>11</v>
      </c>
      <c r="E101" s="2" t="s">
        <v>308</v>
      </c>
      <c r="F101" t="s">
        <v>309</v>
      </c>
    </row>
    <row r="102" ht="409.5" spans="1:6">
      <c r="A102" s="3">
        <v>0.73</v>
      </c>
      <c r="B102" t="s">
        <v>310</v>
      </c>
      <c r="C102" t="str">
        <f>_xlfn.DISPIMG("ID_1DD0156BA25D46B2A35B1316318ED080",1)</f>
        <v>=DISPIMG("ID_1DD0156BA25D46B2A35B1316318ED080",1)</v>
      </c>
      <c r="D102" t="s">
        <v>15</v>
      </c>
      <c r="E102" s="2" t="s">
        <v>311</v>
      </c>
      <c r="F102" t="s">
        <v>312</v>
      </c>
    </row>
    <row r="103" ht="403.2" spans="1:6">
      <c r="A103" s="3">
        <v>0.53</v>
      </c>
      <c r="B103" t="s">
        <v>313</v>
      </c>
      <c r="C103" t="str">
        <f>_xlfn.DISPIMG("ID_4C61289892524A69B11022ED14C87CD4",1)</f>
        <v>=DISPIMG("ID_4C61289892524A69B11022ED14C87CD4",1)</v>
      </c>
      <c r="D103" t="s">
        <v>25</v>
      </c>
      <c r="E103" s="2" t="s">
        <v>314</v>
      </c>
      <c r="F103" t="s">
        <v>315</v>
      </c>
    </row>
    <row r="104" ht="409.5" spans="1:6">
      <c r="A104" s="3">
        <v>0.93</v>
      </c>
      <c r="B104" t="s">
        <v>316</v>
      </c>
      <c r="C104" t="str">
        <f>_xlfn.DISPIMG("ID_3490DC06D08946CF9C61975480BEC759",1)</f>
        <v>=DISPIMG("ID_3490DC06D08946CF9C61975480BEC759",1)</v>
      </c>
      <c r="D104" t="s">
        <v>7</v>
      </c>
      <c r="E104" s="2" t="s">
        <v>317</v>
      </c>
      <c r="F104" t="s">
        <v>318</v>
      </c>
    </row>
    <row r="105" ht="288" spans="1:6">
      <c r="A105" s="3">
        <v>0.85</v>
      </c>
      <c r="B105" t="s">
        <v>319</v>
      </c>
      <c r="C105" t="str">
        <f>_xlfn.DISPIMG("ID_97EED52D0B02400C983506C8241943DF",1)</f>
        <v>=DISPIMG("ID_97EED52D0B02400C983506C8241943DF",1)</v>
      </c>
      <c r="D105" t="s">
        <v>25</v>
      </c>
      <c r="E105" s="2" t="s">
        <v>320</v>
      </c>
      <c r="F105" t="s">
        <v>321</v>
      </c>
    </row>
    <row r="106" ht="374.4" spans="1:6">
      <c r="A106" s="3">
        <v>0.91</v>
      </c>
      <c r="B106" t="s">
        <v>322</v>
      </c>
      <c r="C106" t="str">
        <f>_xlfn.DISPIMG("ID_688FD62118564E68B787233D5505BD19",1)</f>
        <v>=DISPIMG("ID_688FD62118564E68B787233D5505BD19",1)</v>
      </c>
      <c r="D106" t="s">
        <v>11</v>
      </c>
      <c r="E106" s="2" t="s">
        <v>323</v>
      </c>
      <c r="F106" s="4" t="s">
        <v>324</v>
      </c>
    </row>
    <row r="107" ht="316.8" spans="1:6">
      <c r="A107" s="3">
        <v>0.89</v>
      </c>
      <c r="B107" t="s">
        <v>325</v>
      </c>
      <c r="C107" t="str">
        <f>_xlfn.DISPIMG("ID_51524CAEA5D846468D2C86094EA119AF",1)</f>
        <v>=DISPIMG("ID_51524CAEA5D846468D2C86094EA119AF",1)</v>
      </c>
      <c r="D107" t="s">
        <v>11</v>
      </c>
      <c r="E107" s="2" t="s">
        <v>326</v>
      </c>
      <c r="F107" t="s">
        <v>327</v>
      </c>
    </row>
    <row r="108" ht="403.2" spans="1:6">
      <c r="A108" s="3">
        <v>0.91</v>
      </c>
      <c r="B108" t="s">
        <v>328</v>
      </c>
      <c r="C108" t="str">
        <f>_xlfn.DISPIMG("ID_751339E2655A405885C9F6262534B748",1)</f>
        <v>=DISPIMG("ID_751339E2655A405885C9F6262534B748",1)</v>
      </c>
      <c r="D108" t="s">
        <v>7</v>
      </c>
      <c r="E108" s="2" t="s">
        <v>329</v>
      </c>
      <c r="F108" t="s">
        <v>330</v>
      </c>
    </row>
    <row r="109" ht="409.5" spans="1:6">
      <c r="A109" s="3">
        <v>0.67</v>
      </c>
      <c r="B109" t="s">
        <v>331</v>
      </c>
      <c r="C109" t="str">
        <f>_xlfn.DISPIMG("ID_6D771F9E81504D358D85751A72EB7572",1)</f>
        <v>=DISPIMG("ID_6D771F9E81504D358D85751A72EB7572",1)</v>
      </c>
      <c r="D109" t="s">
        <v>11</v>
      </c>
      <c r="E109" s="2" t="s">
        <v>332</v>
      </c>
      <c r="F109" t="s">
        <v>333</v>
      </c>
    </row>
    <row r="110" ht="409.5" spans="1:6">
      <c r="A110" s="3">
        <v>0.74</v>
      </c>
      <c r="B110" t="s">
        <v>334</v>
      </c>
      <c r="C110" t="str">
        <f>_xlfn.DISPIMG("ID_C407C8C92A584B798F2FB8F3866AD828",1)</f>
        <v>=DISPIMG("ID_C407C8C92A584B798F2FB8F3866AD828",1)</v>
      </c>
      <c r="D110" t="s">
        <v>7</v>
      </c>
      <c r="E110" s="2" t="s">
        <v>335</v>
      </c>
      <c r="F110" t="s">
        <v>336</v>
      </c>
    </row>
    <row r="111" ht="409.5" spans="1:6">
      <c r="A111" s="3">
        <v>0.81</v>
      </c>
      <c r="B111" t="s">
        <v>337</v>
      </c>
      <c r="C111" t="str">
        <f>_xlfn.DISPIMG("ID_4BB3EF6E49BF45DBA1DDBA0CBCC7A608",1)</f>
        <v>=DISPIMG("ID_4BB3EF6E49BF45DBA1DDBA0CBCC7A608",1)</v>
      </c>
      <c r="D111" t="s">
        <v>15</v>
      </c>
      <c r="E111" s="2" t="s">
        <v>338</v>
      </c>
      <c r="F111" t="s">
        <v>339</v>
      </c>
    </row>
    <row r="112" ht="316.8" spans="1:6">
      <c r="A112" s="3">
        <v>0.81</v>
      </c>
      <c r="B112" t="s">
        <v>340</v>
      </c>
      <c r="C112" t="str">
        <f>_xlfn.DISPIMG("ID_9FB89E1B8AD34BBE950FE23DA795AC3E",1)</f>
        <v>=DISPIMG("ID_9FB89E1B8AD34BBE950FE23DA795AC3E",1)</v>
      </c>
      <c r="D112" t="s">
        <v>25</v>
      </c>
      <c r="E112" s="2" t="s">
        <v>341</v>
      </c>
      <c r="F112" t="s">
        <v>342</v>
      </c>
    </row>
    <row r="113" ht="216" spans="1:6">
      <c r="A113" s="3">
        <v>0.93</v>
      </c>
      <c r="B113" t="s">
        <v>343</v>
      </c>
      <c r="C113" t="str">
        <f>_xlfn.DISPIMG("ID_284EB1E17C884D05A33B9A60153C34CB",1)</f>
        <v>=DISPIMG("ID_284EB1E17C884D05A33B9A60153C34CB",1)</v>
      </c>
      <c r="D113" t="s">
        <v>25</v>
      </c>
      <c r="E113" s="2" t="s">
        <v>344</v>
      </c>
      <c r="F113" s="4" t="s">
        <v>345</v>
      </c>
    </row>
    <row r="114" ht="259.2" spans="1:6">
      <c r="A114" s="3">
        <v>0.84</v>
      </c>
      <c r="B114" t="s">
        <v>346</v>
      </c>
      <c r="C114" t="str">
        <f>_xlfn.DISPIMG("ID_A2082FAF77C246F7997B346765715536",1)</f>
        <v>=DISPIMG("ID_A2082FAF77C246F7997B346765715536",1)</v>
      </c>
      <c r="D114" t="s">
        <v>15</v>
      </c>
      <c r="E114" s="2" t="s">
        <v>347</v>
      </c>
      <c r="F114" t="s">
        <v>348</v>
      </c>
    </row>
    <row r="115" ht="230.4" spans="1:6">
      <c r="A115" s="3">
        <v>0.89</v>
      </c>
      <c r="B115" t="s">
        <v>349</v>
      </c>
      <c r="C115" t="str">
        <f>_xlfn.DISPIMG("ID_38AC93AFE44044F0A726FA9040A2B728",1)</f>
        <v>=DISPIMG("ID_38AC93AFE44044F0A726FA9040A2B728",1)</v>
      </c>
      <c r="D115" t="s">
        <v>11</v>
      </c>
      <c r="E115" s="2" t="s">
        <v>350</v>
      </c>
      <c r="F115" t="s">
        <v>351</v>
      </c>
    </row>
    <row r="116" ht="331.2" spans="1:6">
      <c r="A116" s="3">
        <v>0.95</v>
      </c>
      <c r="B116" t="s">
        <v>352</v>
      </c>
      <c r="C116" t="str">
        <f>_xlfn.DISPIMG("ID_606D993227974548AB4688204EA5E435",1)</f>
        <v>=DISPIMG("ID_606D993227974548AB4688204EA5E435",1)</v>
      </c>
      <c r="D116" t="s">
        <v>25</v>
      </c>
      <c r="E116" s="2" t="s">
        <v>353</v>
      </c>
      <c r="F116" t="s">
        <v>354</v>
      </c>
    </row>
    <row r="117" ht="331.2" spans="1:6">
      <c r="A117" s="3">
        <v>0.86</v>
      </c>
      <c r="B117" t="s">
        <v>355</v>
      </c>
      <c r="C117" t="str">
        <f>_xlfn.DISPIMG("ID_B635A77154DC4AAEA2B025F788597C6D",1)</f>
        <v>=DISPIMG("ID_B635A77154DC4AAEA2B025F788597C6D",1)</v>
      </c>
      <c r="D117" t="s">
        <v>7</v>
      </c>
      <c r="E117" s="2" t="s">
        <v>356</v>
      </c>
      <c r="F117" t="s">
        <v>357</v>
      </c>
    </row>
    <row r="118" ht="409.5" spans="1:6">
      <c r="A118" s="3">
        <v>0.44</v>
      </c>
      <c r="B118" t="s">
        <v>358</v>
      </c>
      <c r="C118" t="str">
        <f>_xlfn.DISPIMG("ID_AC4711E8BC9D4ABA9A65EF8D7AA3377E",1)</f>
        <v>=DISPIMG("ID_AC4711E8BC9D4ABA9A65EF8D7AA3377E",1)</v>
      </c>
      <c r="D118" t="s">
        <v>15</v>
      </c>
      <c r="E118" s="2" t="s">
        <v>359</v>
      </c>
      <c r="F118" t="s">
        <v>360</v>
      </c>
    </row>
    <row r="119" ht="409.5" spans="1:6">
      <c r="A119" s="3">
        <v>0.76</v>
      </c>
      <c r="B119" t="s">
        <v>361</v>
      </c>
      <c r="C119" t="str">
        <f>_xlfn.DISPIMG("ID_C522EF9C0AC54FFDA075AD623920A10F",1)</f>
        <v>=DISPIMG("ID_C522EF9C0AC54FFDA075AD623920A10F",1)</v>
      </c>
      <c r="D119" t="s">
        <v>15</v>
      </c>
      <c r="E119" s="2" t="s">
        <v>362</v>
      </c>
      <c r="F119" t="s">
        <v>363</v>
      </c>
    </row>
    <row r="120" ht="409.5" spans="1:6">
      <c r="A120" s="3">
        <v>0.43</v>
      </c>
      <c r="B120" t="s">
        <v>364</v>
      </c>
      <c r="C120" t="str">
        <f>_xlfn.DISPIMG("ID_B9C9B0F903884C3EBE18C7C90AC47B01",1)</f>
        <v>=DISPIMG("ID_B9C9B0F903884C3EBE18C7C90AC47B01",1)</v>
      </c>
      <c r="D120" t="s">
        <v>25</v>
      </c>
      <c r="E120" s="2" t="s">
        <v>365</v>
      </c>
      <c r="F120" s="4" t="s">
        <v>366</v>
      </c>
    </row>
    <row r="121" ht="273.6" spans="1:6">
      <c r="A121" s="3">
        <v>0.97</v>
      </c>
      <c r="B121" t="s">
        <v>367</v>
      </c>
      <c r="C121" t="str">
        <f>_xlfn.DISPIMG("ID_6B895767FB9B4E66B0D5C161062F1BAA",1)</f>
        <v>=DISPIMG("ID_6B895767FB9B4E66B0D5C161062F1BAA",1)</v>
      </c>
      <c r="D121" t="s">
        <v>11</v>
      </c>
      <c r="E121" s="2" t="s">
        <v>368</v>
      </c>
      <c r="F121" t="s">
        <v>369</v>
      </c>
    </row>
    <row r="122" ht="259.2" spans="1:6">
      <c r="A122" s="3">
        <v>0.88</v>
      </c>
      <c r="B122" t="s">
        <v>370</v>
      </c>
      <c r="C122" t="str">
        <f>_xlfn.DISPIMG("ID_89527A3A6069492EB333E5476CE7F083",1)</f>
        <v>=DISPIMG("ID_89527A3A6069492EB333E5476CE7F083",1)</v>
      </c>
      <c r="D122" t="s">
        <v>15</v>
      </c>
      <c r="E122" s="2" t="s">
        <v>371</v>
      </c>
      <c r="F122" t="s">
        <v>372</v>
      </c>
    </row>
    <row r="123" ht="409.5" spans="1:6">
      <c r="A123" s="3">
        <v>0.72</v>
      </c>
      <c r="B123" t="s">
        <v>373</v>
      </c>
      <c r="C123" t="str">
        <f>_xlfn.DISPIMG("ID_2BEF83EBFBAA4E49B311CA5D0D36BE4E",1)</f>
        <v>=DISPIMG("ID_2BEF83EBFBAA4E49B311CA5D0D36BE4E",1)</v>
      </c>
      <c r="D123" t="s">
        <v>11</v>
      </c>
      <c r="E123" s="2" t="s">
        <v>374</v>
      </c>
      <c r="F123" t="s">
        <v>375</v>
      </c>
    </row>
    <row r="124" ht="374.4" spans="1:6">
      <c r="A124" s="3">
        <v>0.88</v>
      </c>
      <c r="B124" t="s">
        <v>376</v>
      </c>
      <c r="C124" t="str">
        <f>_xlfn.DISPIMG("ID_2E5EBD0A39D248C1B024D90F9CC64EC3",1)</f>
        <v>=DISPIMG("ID_2E5EBD0A39D248C1B024D90F9CC64EC3",1)</v>
      </c>
      <c r="D124" t="s">
        <v>11</v>
      </c>
      <c r="E124" s="2" t="s">
        <v>377</v>
      </c>
      <c r="F124" t="s">
        <v>378</v>
      </c>
    </row>
    <row r="125" ht="144" spans="1:6">
      <c r="A125" s="3">
        <v>0.73</v>
      </c>
      <c r="B125" t="s">
        <v>379</v>
      </c>
      <c r="C125" t="str">
        <f>_xlfn.DISPIMG("ID_3A9E64A0851C4BFEA0F2691B61D4D59C",1)</f>
        <v>=DISPIMG("ID_3A9E64A0851C4BFEA0F2691B61D4D59C",1)</v>
      </c>
      <c r="D125" t="s">
        <v>25</v>
      </c>
      <c r="E125" s="2" t="s">
        <v>380</v>
      </c>
      <c r="F125" t="s">
        <v>381</v>
      </c>
    </row>
    <row r="126" ht="288" spans="1:6">
      <c r="A126" s="3">
        <v>0.86</v>
      </c>
      <c r="B126" t="s">
        <v>382</v>
      </c>
      <c r="C126" t="str">
        <f>_xlfn.DISPIMG("ID_97604E549F38473C98A65FCD9827D040",1)</f>
        <v>=DISPIMG("ID_97604E549F38473C98A65FCD9827D040",1)</v>
      </c>
      <c r="D126" t="s">
        <v>25</v>
      </c>
      <c r="E126" s="2" t="s">
        <v>383</v>
      </c>
      <c r="F126" t="s">
        <v>384</v>
      </c>
    </row>
    <row r="127" ht="273.6" spans="1:6">
      <c r="A127" s="3">
        <v>0.68</v>
      </c>
      <c r="B127" t="s">
        <v>385</v>
      </c>
      <c r="C127" t="str">
        <f>_xlfn.DISPIMG("ID_B919098992FC47FC97F9738FD69EDAC7",1)</f>
        <v>=DISPIMG("ID_B919098992FC47FC97F9738FD69EDAC7",1)</v>
      </c>
      <c r="D127" t="s">
        <v>25</v>
      </c>
      <c r="E127" s="2" t="s">
        <v>386</v>
      </c>
      <c r="F127" t="s">
        <v>387</v>
      </c>
    </row>
    <row r="128" ht="316.8" spans="1:6">
      <c r="A128" s="3">
        <v>0.8</v>
      </c>
      <c r="B128" t="s">
        <v>388</v>
      </c>
      <c r="C128" t="str">
        <f>_xlfn.DISPIMG("ID_031539C919384DC88955F0896D011B62",1)</f>
        <v>=DISPIMG("ID_031539C919384DC88955F0896D011B62",1)</v>
      </c>
      <c r="D128" t="s">
        <v>7</v>
      </c>
      <c r="E128" s="2" t="s">
        <v>389</v>
      </c>
      <c r="F128" t="s">
        <v>390</v>
      </c>
    </row>
    <row r="129" ht="388.8" spans="1:6">
      <c r="A129" s="3">
        <v>0.83</v>
      </c>
      <c r="B129" t="s">
        <v>391</v>
      </c>
      <c r="C129" t="str">
        <f>_xlfn.DISPIMG("ID_D3FA105E716647668455E55CB4F2E150",1)</f>
        <v>=DISPIMG("ID_D3FA105E716647668455E55CB4F2E150",1)</v>
      </c>
      <c r="D129" t="s">
        <v>11</v>
      </c>
      <c r="E129" s="2" t="s">
        <v>392</v>
      </c>
      <c r="F129" t="s">
        <v>393</v>
      </c>
    </row>
    <row r="130" ht="345.6" spans="1:6">
      <c r="A130" s="3">
        <v>0.95</v>
      </c>
      <c r="B130" t="s">
        <v>394</v>
      </c>
      <c r="C130" t="str">
        <f>_xlfn.DISPIMG("ID_A373E2F81F8B431E9BB471CDE22A1FA4",1)</f>
        <v>=DISPIMG("ID_A373E2F81F8B431E9BB471CDE22A1FA4",1)</v>
      </c>
      <c r="D130" t="s">
        <v>11</v>
      </c>
      <c r="E130" s="2" t="s">
        <v>395</v>
      </c>
      <c r="F130" t="s">
        <v>396</v>
      </c>
    </row>
    <row r="131" ht="201.6" spans="1:6">
      <c r="A131" s="3">
        <v>0.97</v>
      </c>
      <c r="B131" t="s">
        <v>397</v>
      </c>
      <c r="C131" t="str">
        <f>_xlfn.DISPIMG("ID_1FBB9B81B02C4D2892794B93911546F2",1)</f>
        <v>=DISPIMG("ID_1FBB9B81B02C4D2892794B93911546F2",1)</v>
      </c>
      <c r="D131" t="s">
        <v>11</v>
      </c>
      <c r="E131" s="2" t="s">
        <v>398</v>
      </c>
      <c r="F131" t="s">
        <v>399</v>
      </c>
    </row>
    <row r="132" ht="244.8" spans="1:6">
      <c r="A132" s="3">
        <v>0.59</v>
      </c>
      <c r="B132" t="s">
        <v>400</v>
      </c>
      <c r="C132" t="str">
        <f>_xlfn.DISPIMG("ID_162C534A7F6E448CB5C1DEA528C5C1FF",1)</f>
        <v>=DISPIMG("ID_162C534A7F6E448CB5C1DEA528C5C1FF",1)</v>
      </c>
      <c r="D132" t="s">
        <v>15</v>
      </c>
      <c r="E132" s="2" t="s">
        <v>401</v>
      </c>
      <c r="F132" t="s">
        <v>402</v>
      </c>
    </row>
    <row r="133" ht="409.5" spans="1:6">
      <c r="A133" s="3">
        <v>0.29</v>
      </c>
      <c r="B133" t="s">
        <v>403</v>
      </c>
      <c r="C133" t="str">
        <f>_xlfn.DISPIMG("ID_C5EC55B47C6B4396B878C5C22D4E975A",1)</f>
        <v>=DISPIMG("ID_C5EC55B47C6B4396B878C5C22D4E975A",1)</v>
      </c>
      <c r="D133" t="s">
        <v>7</v>
      </c>
      <c r="E133" s="2" t="s">
        <v>404</v>
      </c>
      <c r="F133" t="s">
        <v>405</v>
      </c>
    </row>
    <row r="134" ht="388.8" spans="1:6">
      <c r="A134" s="3">
        <v>0.5</v>
      </c>
      <c r="B134" t="s">
        <v>406</v>
      </c>
      <c r="C134" t="str">
        <f>_xlfn.DISPIMG("ID_A040B42E901A4DC79CA73072720FEA65",1)</f>
        <v>=DISPIMG("ID_A040B42E901A4DC79CA73072720FEA65",1)</v>
      </c>
      <c r="D134" t="s">
        <v>11</v>
      </c>
      <c r="E134" s="2" t="s">
        <v>407</v>
      </c>
      <c r="F134" t="s">
        <v>408</v>
      </c>
    </row>
    <row r="135" ht="288" spans="1:6">
      <c r="A135" s="3">
        <v>0.92</v>
      </c>
      <c r="B135" t="s">
        <v>409</v>
      </c>
      <c r="C135" t="str">
        <f>_xlfn.DISPIMG("ID_F289682EF6574B7D9DA8527BB982AD6B",1)</f>
        <v>=DISPIMG("ID_F289682EF6574B7D9DA8527BB982AD6B",1)</v>
      </c>
      <c r="D135" t="s">
        <v>11</v>
      </c>
      <c r="E135" s="2" t="s">
        <v>410</v>
      </c>
      <c r="F135" t="s">
        <v>411</v>
      </c>
    </row>
    <row r="136" ht="409.5" spans="1:6">
      <c r="A136" s="3">
        <v>0.38</v>
      </c>
      <c r="B136" t="s">
        <v>412</v>
      </c>
      <c r="C136" t="str">
        <f>_xlfn.DISPIMG("ID_59E6741695C847E0BDDC68782FFD4C20",1)</f>
        <v>=DISPIMG("ID_59E6741695C847E0BDDC68782FFD4C20",1)</v>
      </c>
      <c r="D136" t="s">
        <v>15</v>
      </c>
      <c r="E136" s="2" t="s">
        <v>413</v>
      </c>
      <c r="F136" t="s">
        <v>414</v>
      </c>
    </row>
    <row r="137" ht="409.5" spans="1:6">
      <c r="A137" s="3">
        <v>0.35</v>
      </c>
      <c r="B137" t="s">
        <v>415</v>
      </c>
      <c r="C137" t="str">
        <f>_xlfn.DISPIMG("ID_132D786ED9404EBA9132085E6B0D2C8E",1)</f>
        <v>=DISPIMG("ID_132D786ED9404EBA9132085E6B0D2C8E",1)</v>
      </c>
      <c r="D137" t="s">
        <v>7</v>
      </c>
      <c r="E137" s="2" t="s">
        <v>416</v>
      </c>
      <c r="F137" s="4" t="s">
        <v>417</v>
      </c>
    </row>
    <row r="138" ht="409.5" spans="1:6">
      <c r="A138" s="3">
        <v>0.71</v>
      </c>
      <c r="B138" t="s">
        <v>418</v>
      </c>
      <c r="C138" t="str">
        <f>_xlfn.DISPIMG("ID_DFC58C9A8FCD4EF5BD47EAC0A71E764D",1)</f>
        <v>=DISPIMG("ID_DFC58C9A8FCD4EF5BD47EAC0A71E764D",1)</v>
      </c>
      <c r="D138" t="s">
        <v>7</v>
      </c>
      <c r="E138" s="2" t="s">
        <v>419</v>
      </c>
      <c r="F138" s="4" t="s">
        <v>420</v>
      </c>
    </row>
    <row r="139" spans="5:5">
      <c r="E139" s="2"/>
    </row>
  </sheetData>
  <hyperlinks>
    <hyperlink ref="F138" r:id="rId1" display="https://x1176937.910402.xyz/img/2024/12/24/s92wk0.png"/>
    <hyperlink ref="F137" r:id="rId2" display="https://x1176937.910402.xyz/img/2024/12/24/s92idv.png"/>
    <hyperlink ref="F120" r:id="rId3" display="https://x1176937.910402.xyz/img/2024/12/24/s8mdg9.png"/>
    <hyperlink ref="F113" r:id="rId4" display="https://x1176937.910402.xyz/img/2024/12/24/s8jg01.png"/>
    <hyperlink ref="F106" r:id="rId5" display="https://x1176937.910402.xyz/img/2024/12/24/s8gof5.png"/>
    <hyperlink ref="F100" r:id="rId6" display="https://x1176937.910402.xyz/img/2024/12/24/s8e49h.png"/>
    <hyperlink ref="F93" r:id="rId7" display="https://x1176937.910402.xyz/img/2024/12/24/s8b6nq.png"/>
    <hyperlink ref="F86" r:id="rId8" display="https://x1176937.910402.xyz/img/2024/12/24/s7zt7d.png"/>
    <hyperlink ref="F80" r:id="rId9" display="https://x1176937.910402.xyz/img/2024/12/24/s7xb4d.png"/>
    <hyperlink ref="F70" r:id="rId10" display="https://x1176937.910402.xyz/img/2024/12/24/s7t0n8.png"/>
    <hyperlink ref="F60" r:id="rId11" display="https://x1176937.910402.xyz/img/2024/12/24/s7g9nn.png"/>
    <hyperlink ref="F45" r:id="rId12" display="https://x1176937.910402.xyz/img/2024/12/24/s7b8cy.png"/>
    <hyperlink ref="F2" r:id="rId13" display="https://x1176937.910402.xyz/img/2024/12/24/s6rao6.png"/>
    <hyperlink ref="F50" r:id="rId14" display="https://x1176937.910402.xyz/img/2024/12/24/s7ch8j.pn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2025-05-28T06:10:16Z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524C20FBE01D4D879FCC196802B087C9_12</vt:lpwstr>
  </property>
</Properties>
</file>