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968" name="ID_F9CD37672E5B4BE5B1370022616A545D" descr="图片 93"/>
        <xdr:cNvPicPr/>
      </xdr:nvPicPr>
      <xdr:blipFill>
        <a:blip r:embed="rId1"/>
        <a:stretch>
          <a:fillRect/>
        </a:stretch>
      </xdr:blipFill>
      <xdr:spPr>
        <a:xfrm>
          <a:off x="0" y="0"/>
          <a:ext cx="6667500" cy="3495675"/>
        </a:xfrm>
        <a:prstGeom prst="rect">
          <a:avLst/>
        </a:prstGeom>
      </xdr:spPr>
    </xdr:pic>
  </etc:cellImage>
  <etc:cellImage>
    <xdr:pic>
      <xdr:nvPicPr>
        <xdr:cNvPr id="876" name="ID_C638A7CD648D46EAAD2A7EAF8917CD93" descr="图片 1"/>
        <xdr:cNvPicPr/>
      </xdr:nvPicPr>
      <xdr:blipFill>
        <a:blip r:embed="rId2"/>
        <a:stretch>
          <a:fillRect/>
        </a:stretch>
      </xdr:blipFill>
      <xdr:spPr>
        <a:xfrm>
          <a:off x="0" y="0"/>
          <a:ext cx="5715000" cy="2695575"/>
        </a:xfrm>
        <a:prstGeom prst="rect">
          <a:avLst/>
        </a:prstGeom>
      </xdr:spPr>
    </xdr:pic>
  </etc:cellImage>
  <etc:cellImage>
    <xdr:pic>
      <xdr:nvPicPr>
        <xdr:cNvPr id="922" name="ID_7463848A6DDC44F49C3812C2613A6649" descr="图片 47"/>
        <xdr:cNvPicPr/>
      </xdr:nvPicPr>
      <xdr:blipFill>
        <a:blip r:embed="rId3"/>
        <a:stretch>
          <a:fillRect/>
        </a:stretch>
      </xdr:blipFill>
      <xdr:spPr>
        <a:xfrm>
          <a:off x="0" y="0"/>
          <a:ext cx="5267325" cy="2200275"/>
        </a:xfrm>
        <a:prstGeom prst="rect">
          <a:avLst/>
        </a:prstGeom>
      </xdr:spPr>
    </xdr:pic>
  </etc:cellImage>
  <etc:cellImage>
    <xdr:pic>
      <xdr:nvPicPr>
        <xdr:cNvPr id="902" name="ID_92A933C985B84FEBBC4247D0F88F76AB" descr="图片 27"/>
        <xdr:cNvPicPr/>
      </xdr:nvPicPr>
      <xdr:blipFill>
        <a:blip r:embed="rId4"/>
        <a:stretch>
          <a:fillRect/>
        </a:stretch>
      </xdr:blipFill>
      <xdr:spPr>
        <a:xfrm>
          <a:off x="0" y="0"/>
          <a:ext cx="5972175" cy="3533775"/>
        </a:xfrm>
        <a:prstGeom prst="rect">
          <a:avLst/>
        </a:prstGeom>
      </xdr:spPr>
    </xdr:pic>
  </etc:cellImage>
  <etc:cellImage>
    <xdr:pic>
      <xdr:nvPicPr>
        <xdr:cNvPr id="879" name="ID_CD9CCBA900A7442F91A1D67698B20558" descr="图片 4"/>
        <xdr:cNvPicPr/>
      </xdr:nvPicPr>
      <xdr:blipFill>
        <a:blip r:embed="rId5"/>
        <a:stretch>
          <a:fillRect/>
        </a:stretch>
      </xdr:blipFill>
      <xdr:spPr>
        <a:xfrm>
          <a:off x="0" y="0"/>
          <a:ext cx="5715000" cy="2466975"/>
        </a:xfrm>
        <a:prstGeom prst="rect">
          <a:avLst/>
        </a:prstGeom>
      </xdr:spPr>
    </xdr:pic>
  </etc:cellImage>
  <etc:cellImage>
    <xdr:pic>
      <xdr:nvPicPr>
        <xdr:cNvPr id="878" name="ID_B4BB806C9390430FB30BA826FA620D9F" descr="图片 3"/>
        <xdr:cNvPicPr/>
      </xdr:nvPicPr>
      <xdr:blipFill>
        <a:blip r:embed="rId6"/>
        <a:stretch>
          <a:fillRect/>
        </a:stretch>
      </xdr:blipFill>
      <xdr:spPr>
        <a:xfrm>
          <a:off x="0" y="0"/>
          <a:ext cx="5715000" cy="3648075"/>
        </a:xfrm>
        <a:prstGeom prst="rect">
          <a:avLst/>
        </a:prstGeom>
      </xdr:spPr>
    </xdr:pic>
  </etc:cellImage>
  <etc:cellImage>
    <xdr:pic>
      <xdr:nvPicPr>
        <xdr:cNvPr id="900" name="ID_E15E95724A6C47EB94B014B1C397CBDD" descr="图片 25"/>
        <xdr:cNvPicPr/>
      </xdr:nvPicPr>
      <xdr:blipFill>
        <a:blip r:embed="rId7"/>
        <a:stretch>
          <a:fillRect/>
        </a:stretch>
      </xdr:blipFill>
      <xdr:spPr>
        <a:xfrm>
          <a:off x="0" y="0"/>
          <a:ext cx="6667500" cy="2981325"/>
        </a:xfrm>
        <a:prstGeom prst="rect">
          <a:avLst/>
        </a:prstGeom>
      </xdr:spPr>
    </xdr:pic>
  </etc:cellImage>
  <etc:cellImage>
    <xdr:pic>
      <xdr:nvPicPr>
        <xdr:cNvPr id="877" name="ID_D33CFFB0CE6D42169256A679B8EBD356" descr="图片 2"/>
        <xdr:cNvPicPr/>
      </xdr:nvPicPr>
      <xdr:blipFill>
        <a:blip r:embed="rId8"/>
        <a:stretch>
          <a:fillRect/>
        </a:stretch>
      </xdr:blipFill>
      <xdr:spPr>
        <a:xfrm>
          <a:off x="0" y="0"/>
          <a:ext cx="6991350" cy="2505075"/>
        </a:xfrm>
        <a:prstGeom prst="rect">
          <a:avLst/>
        </a:prstGeom>
      </xdr:spPr>
    </xdr:pic>
  </etc:cellImage>
  <etc:cellImage>
    <xdr:pic>
      <xdr:nvPicPr>
        <xdr:cNvPr id="882" name="ID_353013C278F94533AAFD56C52E665071" descr="图片 7"/>
        <xdr:cNvPicPr/>
      </xdr:nvPicPr>
      <xdr:blipFill>
        <a:blip r:embed="rId9"/>
        <a:stretch>
          <a:fillRect/>
        </a:stretch>
      </xdr:blipFill>
      <xdr:spPr>
        <a:xfrm>
          <a:off x="0" y="0"/>
          <a:ext cx="5715000" cy="2695575"/>
        </a:xfrm>
        <a:prstGeom prst="rect">
          <a:avLst/>
        </a:prstGeom>
      </xdr:spPr>
    </xdr:pic>
  </etc:cellImage>
  <etc:cellImage>
    <xdr:pic>
      <xdr:nvPicPr>
        <xdr:cNvPr id="881" name="ID_CC43CA39381448A68A0A5D2828614831" descr="图片 6"/>
        <xdr:cNvPicPr/>
      </xdr:nvPicPr>
      <xdr:blipFill>
        <a:blip r:embed="rId10"/>
        <a:stretch>
          <a:fillRect/>
        </a:stretch>
      </xdr:blipFill>
      <xdr:spPr>
        <a:xfrm>
          <a:off x="0" y="0"/>
          <a:ext cx="3810000" cy="4581525"/>
        </a:xfrm>
        <a:prstGeom prst="rect">
          <a:avLst/>
        </a:prstGeom>
      </xdr:spPr>
    </xdr:pic>
  </etc:cellImage>
  <etc:cellImage>
    <xdr:pic>
      <xdr:nvPicPr>
        <xdr:cNvPr id="927" name="ID_D511B3ED0FB34FF9AAFA6D63918FCD65" descr="图片 52"/>
        <xdr:cNvPicPr/>
      </xdr:nvPicPr>
      <xdr:blipFill>
        <a:blip r:embed="rId11"/>
        <a:stretch>
          <a:fillRect/>
        </a:stretch>
      </xdr:blipFill>
      <xdr:spPr>
        <a:xfrm>
          <a:off x="0" y="0"/>
          <a:ext cx="6667500" cy="4133850"/>
        </a:xfrm>
        <a:prstGeom prst="rect">
          <a:avLst/>
        </a:prstGeom>
      </xdr:spPr>
    </xdr:pic>
  </etc:cellImage>
  <etc:cellImage>
    <xdr:pic>
      <xdr:nvPicPr>
        <xdr:cNvPr id="950" name="ID_7514A2923C79480698CFFA476E257459" descr="图片 75"/>
        <xdr:cNvPicPr/>
      </xdr:nvPicPr>
      <xdr:blipFill>
        <a:blip r:embed="rId12"/>
        <a:stretch>
          <a:fillRect/>
        </a:stretch>
      </xdr:blipFill>
      <xdr:spPr>
        <a:xfrm>
          <a:off x="0" y="0"/>
          <a:ext cx="6667500" cy="3524250"/>
        </a:xfrm>
        <a:prstGeom prst="rect">
          <a:avLst/>
        </a:prstGeom>
      </xdr:spPr>
    </xdr:pic>
  </etc:cellImage>
  <etc:cellImage>
    <xdr:pic>
      <xdr:nvPicPr>
        <xdr:cNvPr id="904" name="ID_26FDA4F824DD47F99393ADC4C68BE1A4" descr="图片 29"/>
        <xdr:cNvPicPr/>
      </xdr:nvPicPr>
      <xdr:blipFill>
        <a:blip r:embed="rId13"/>
        <a:stretch>
          <a:fillRect/>
        </a:stretch>
      </xdr:blipFill>
      <xdr:spPr>
        <a:xfrm>
          <a:off x="0" y="0"/>
          <a:ext cx="4000500" cy="2924175"/>
        </a:xfrm>
        <a:prstGeom prst="rect">
          <a:avLst/>
        </a:prstGeom>
      </xdr:spPr>
    </xdr:pic>
  </etc:cellImage>
  <etc:cellImage>
    <xdr:pic>
      <xdr:nvPicPr>
        <xdr:cNvPr id="951" name="ID_37B107B8D4D640E38FB9EB6260FB535B" descr="图片 76"/>
        <xdr:cNvPicPr/>
      </xdr:nvPicPr>
      <xdr:blipFill>
        <a:blip r:embed="rId14"/>
        <a:stretch>
          <a:fillRect/>
        </a:stretch>
      </xdr:blipFill>
      <xdr:spPr>
        <a:xfrm>
          <a:off x="0" y="0"/>
          <a:ext cx="7124700" cy="3695700"/>
        </a:xfrm>
        <a:prstGeom prst="rect">
          <a:avLst/>
        </a:prstGeom>
      </xdr:spPr>
    </xdr:pic>
  </etc:cellImage>
  <etc:cellImage>
    <xdr:pic>
      <xdr:nvPicPr>
        <xdr:cNvPr id="905" name="ID_DC8804052FED42EE8F4CE5EFBD256048" descr="图片 30"/>
        <xdr:cNvPicPr/>
      </xdr:nvPicPr>
      <xdr:blipFill>
        <a:blip r:embed="rId15"/>
        <a:stretch>
          <a:fillRect/>
        </a:stretch>
      </xdr:blipFill>
      <xdr:spPr>
        <a:xfrm>
          <a:off x="0" y="0"/>
          <a:ext cx="8401050" cy="2105025"/>
        </a:xfrm>
        <a:prstGeom prst="rect">
          <a:avLst/>
        </a:prstGeom>
      </xdr:spPr>
    </xdr:pic>
  </etc:cellImage>
  <etc:cellImage>
    <xdr:pic>
      <xdr:nvPicPr>
        <xdr:cNvPr id="880" name="ID_9B7405335B1C435D89D9315FE558A115" descr="图片 5"/>
        <xdr:cNvPicPr/>
      </xdr:nvPicPr>
      <xdr:blipFill>
        <a:blip r:embed="rId16"/>
        <a:stretch>
          <a:fillRect/>
        </a:stretch>
      </xdr:blipFill>
      <xdr:spPr>
        <a:xfrm>
          <a:off x="0" y="0"/>
          <a:ext cx="7362825" cy="3848100"/>
        </a:xfrm>
        <a:prstGeom prst="rect">
          <a:avLst/>
        </a:prstGeom>
      </xdr:spPr>
    </xdr:pic>
  </etc:cellImage>
  <etc:cellImage>
    <xdr:pic>
      <xdr:nvPicPr>
        <xdr:cNvPr id="906" name="ID_A4485DC6700D487EA9EB09ABE992755D" descr="图片 31"/>
        <xdr:cNvPicPr/>
      </xdr:nvPicPr>
      <xdr:blipFill>
        <a:blip r:embed="rId17"/>
        <a:stretch>
          <a:fillRect/>
        </a:stretch>
      </xdr:blipFill>
      <xdr:spPr>
        <a:xfrm>
          <a:off x="0" y="0"/>
          <a:ext cx="6667500" cy="3000375"/>
        </a:xfrm>
        <a:prstGeom prst="rect">
          <a:avLst/>
        </a:prstGeom>
      </xdr:spPr>
    </xdr:pic>
  </etc:cellImage>
  <etc:cellImage>
    <xdr:pic>
      <xdr:nvPicPr>
        <xdr:cNvPr id="883" name="ID_8D1185F74F944629B3EE5122AFFE98F5" descr="图片 8"/>
        <xdr:cNvPicPr/>
      </xdr:nvPicPr>
      <xdr:blipFill>
        <a:blip r:embed="rId18"/>
        <a:stretch>
          <a:fillRect/>
        </a:stretch>
      </xdr:blipFill>
      <xdr:spPr>
        <a:xfrm>
          <a:off x="0" y="0"/>
          <a:ext cx="5715000" cy="2590800"/>
        </a:xfrm>
        <a:prstGeom prst="rect">
          <a:avLst/>
        </a:prstGeom>
      </xdr:spPr>
    </xdr:pic>
  </etc:cellImage>
  <etc:cellImage>
    <xdr:pic>
      <xdr:nvPicPr>
        <xdr:cNvPr id="884" name="ID_F7AE0E314E58493DA583D6AD672A211C" descr="图片 9"/>
        <xdr:cNvPicPr/>
      </xdr:nvPicPr>
      <xdr:blipFill>
        <a:blip r:embed="rId19"/>
        <a:stretch>
          <a:fillRect/>
        </a:stretch>
      </xdr:blipFill>
      <xdr:spPr>
        <a:xfrm>
          <a:off x="0" y="0"/>
          <a:ext cx="6010275" cy="3419475"/>
        </a:xfrm>
        <a:prstGeom prst="rect">
          <a:avLst/>
        </a:prstGeom>
      </xdr:spPr>
    </xdr:pic>
  </etc:cellImage>
  <etc:cellImage>
    <xdr:pic>
      <xdr:nvPicPr>
        <xdr:cNvPr id="930" name="ID_5FBB5417BF1E45D68403C36C88301BBE" descr="图片 55"/>
        <xdr:cNvPicPr/>
      </xdr:nvPicPr>
      <xdr:blipFill>
        <a:blip r:embed="rId20"/>
        <a:stretch>
          <a:fillRect/>
        </a:stretch>
      </xdr:blipFill>
      <xdr:spPr>
        <a:xfrm>
          <a:off x="0" y="0"/>
          <a:ext cx="6667500" cy="3457575"/>
        </a:xfrm>
        <a:prstGeom prst="rect">
          <a:avLst/>
        </a:prstGeom>
      </xdr:spPr>
    </xdr:pic>
  </etc:cellImage>
  <etc:cellImage>
    <xdr:pic>
      <xdr:nvPicPr>
        <xdr:cNvPr id="885" name="ID_CB62BEFCB14344698F03FA048E566CE9" descr="图片 10"/>
        <xdr:cNvPicPr/>
      </xdr:nvPicPr>
      <xdr:blipFill>
        <a:blip r:embed="rId21"/>
        <a:stretch>
          <a:fillRect/>
        </a:stretch>
      </xdr:blipFill>
      <xdr:spPr>
        <a:xfrm>
          <a:off x="0" y="0"/>
          <a:ext cx="6191250" cy="3295650"/>
        </a:xfrm>
        <a:prstGeom prst="rect">
          <a:avLst/>
        </a:prstGeom>
      </xdr:spPr>
    </xdr:pic>
  </etc:cellImage>
  <etc:cellImage>
    <xdr:pic>
      <xdr:nvPicPr>
        <xdr:cNvPr id="931" name="ID_58762335D80A44A283645C4C42A5032D" descr="图片 56"/>
        <xdr:cNvPicPr/>
      </xdr:nvPicPr>
      <xdr:blipFill>
        <a:blip r:embed="rId22"/>
        <a:stretch>
          <a:fillRect/>
        </a:stretch>
      </xdr:blipFill>
      <xdr:spPr>
        <a:xfrm>
          <a:off x="0" y="0"/>
          <a:ext cx="6667500" cy="3343275"/>
        </a:xfrm>
        <a:prstGeom prst="rect">
          <a:avLst/>
        </a:prstGeom>
      </xdr:spPr>
    </xdr:pic>
  </etc:cellImage>
  <etc:cellImage>
    <xdr:pic>
      <xdr:nvPicPr>
        <xdr:cNvPr id="954" name="ID_B0F38B02D4D74CC2B65CBF1B62240196" descr="图片 79"/>
        <xdr:cNvPicPr/>
      </xdr:nvPicPr>
      <xdr:blipFill>
        <a:blip r:embed="rId23"/>
        <a:stretch>
          <a:fillRect/>
        </a:stretch>
      </xdr:blipFill>
      <xdr:spPr>
        <a:xfrm>
          <a:off x="0" y="0"/>
          <a:ext cx="6667500" cy="2952750"/>
        </a:xfrm>
        <a:prstGeom prst="rect">
          <a:avLst/>
        </a:prstGeom>
      </xdr:spPr>
    </xdr:pic>
  </etc:cellImage>
  <etc:cellImage>
    <xdr:pic>
      <xdr:nvPicPr>
        <xdr:cNvPr id="908" name="ID_928A536EC768489BBFCE187F63A44A77" descr="图片 33"/>
        <xdr:cNvPicPr/>
      </xdr:nvPicPr>
      <xdr:blipFill>
        <a:blip r:embed="rId24"/>
        <a:stretch>
          <a:fillRect/>
        </a:stretch>
      </xdr:blipFill>
      <xdr:spPr>
        <a:xfrm>
          <a:off x="0" y="0"/>
          <a:ext cx="6667500" cy="3048000"/>
        </a:xfrm>
        <a:prstGeom prst="rect">
          <a:avLst/>
        </a:prstGeom>
      </xdr:spPr>
    </xdr:pic>
  </etc:cellImage>
  <etc:cellImage>
    <xdr:pic>
      <xdr:nvPicPr>
        <xdr:cNvPr id="886" name="ID_B956CF0BB3E14B2AAD5BC792269110E0" descr="图片 11"/>
        <xdr:cNvPicPr/>
      </xdr:nvPicPr>
      <xdr:blipFill>
        <a:blip r:embed="rId25"/>
        <a:stretch>
          <a:fillRect/>
        </a:stretch>
      </xdr:blipFill>
      <xdr:spPr>
        <a:xfrm>
          <a:off x="0" y="0"/>
          <a:ext cx="7553325" cy="3924300"/>
        </a:xfrm>
        <a:prstGeom prst="rect">
          <a:avLst/>
        </a:prstGeom>
      </xdr:spPr>
    </xdr:pic>
  </etc:cellImage>
  <etc:cellImage>
    <xdr:pic>
      <xdr:nvPicPr>
        <xdr:cNvPr id="887" name="ID_1CB0D085B9AE4EC3BE4EB1A50915A1A4" descr="图片 12"/>
        <xdr:cNvPicPr/>
      </xdr:nvPicPr>
      <xdr:blipFill>
        <a:blip r:embed="rId26"/>
        <a:stretch>
          <a:fillRect/>
        </a:stretch>
      </xdr:blipFill>
      <xdr:spPr>
        <a:xfrm>
          <a:off x="0" y="0"/>
          <a:ext cx="4143375" cy="3457575"/>
        </a:xfrm>
        <a:prstGeom prst="rect">
          <a:avLst/>
        </a:prstGeom>
      </xdr:spPr>
    </xdr:pic>
  </etc:cellImage>
  <etc:cellImage>
    <xdr:pic>
      <xdr:nvPicPr>
        <xdr:cNvPr id="957" name="ID_FA75075B54E24C338907AF582DB087E2" descr="图片 82"/>
        <xdr:cNvPicPr/>
      </xdr:nvPicPr>
      <xdr:blipFill>
        <a:blip r:embed="rId27"/>
        <a:stretch>
          <a:fillRect/>
        </a:stretch>
      </xdr:blipFill>
      <xdr:spPr>
        <a:xfrm>
          <a:off x="0" y="0"/>
          <a:ext cx="6667500" cy="3552825"/>
        </a:xfrm>
        <a:prstGeom prst="rect">
          <a:avLst/>
        </a:prstGeom>
      </xdr:spPr>
    </xdr:pic>
  </etc:cellImage>
  <etc:cellImage>
    <xdr:pic>
      <xdr:nvPicPr>
        <xdr:cNvPr id="888" name="ID_693E5123CC514535945F461A04ACF676" descr="图片 13"/>
        <xdr:cNvPicPr/>
      </xdr:nvPicPr>
      <xdr:blipFill>
        <a:blip r:embed="rId28"/>
        <a:stretch>
          <a:fillRect/>
        </a:stretch>
      </xdr:blipFill>
      <xdr:spPr>
        <a:xfrm>
          <a:off x="0" y="0"/>
          <a:ext cx="4762500" cy="3181350"/>
        </a:xfrm>
        <a:prstGeom prst="rect">
          <a:avLst/>
        </a:prstGeom>
      </xdr:spPr>
    </xdr:pic>
  </etc:cellImage>
  <etc:cellImage>
    <xdr:pic>
      <xdr:nvPicPr>
        <xdr:cNvPr id="934" name="ID_CAD15A6E9B9346E482837B47B37ADA49" descr="图片 59"/>
        <xdr:cNvPicPr/>
      </xdr:nvPicPr>
      <xdr:blipFill>
        <a:blip r:embed="rId29"/>
        <a:stretch>
          <a:fillRect/>
        </a:stretch>
      </xdr:blipFill>
      <xdr:spPr>
        <a:xfrm>
          <a:off x="0" y="0"/>
          <a:ext cx="6667500" cy="3581400"/>
        </a:xfrm>
        <a:prstGeom prst="rect">
          <a:avLst/>
        </a:prstGeom>
      </xdr:spPr>
    </xdr:pic>
  </etc:cellImage>
  <etc:cellImage>
    <xdr:pic>
      <xdr:nvPicPr>
        <xdr:cNvPr id="911" name="ID_0B651D4B3BB34B6A823F1E5B72D8CF5F" descr="图片 36"/>
        <xdr:cNvPicPr/>
      </xdr:nvPicPr>
      <xdr:blipFill>
        <a:blip r:embed="rId30"/>
        <a:stretch>
          <a:fillRect/>
        </a:stretch>
      </xdr:blipFill>
      <xdr:spPr>
        <a:xfrm>
          <a:off x="0" y="0"/>
          <a:ext cx="5838825" cy="2647950"/>
        </a:xfrm>
        <a:prstGeom prst="rect">
          <a:avLst/>
        </a:prstGeom>
      </xdr:spPr>
    </xdr:pic>
  </etc:cellImage>
  <etc:cellImage>
    <xdr:pic>
      <xdr:nvPicPr>
        <xdr:cNvPr id="889" name="ID_F761152BC9654A81A2488469E47A4D6C" descr="图片 14"/>
        <xdr:cNvPicPr/>
      </xdr:nvPicPr>
      <xdr:blipFill>
        <a:blip r:embed="rId31"/>
        <a:stretch>
          <a:fillRect/>
        </a:stretch>
      </xdr:blipFill>
      <xdr:spPr>
        <a:xfrm>
          <a:off x="0" y="0"/>
          <a:ext cx="5238750" cy="2505075"/>
        </a:xfrm>
        <a:prstGeom prst="rect">
          <a:avLst/>
        </a:prstGeom>
      </xdr:spPr>
    </xdr:pic>
  </etc:cellImage>
  <etc:cellImage>
    <xdr:pic>
      <xdr:nvPicPr>
        <xdr:cNvPr id="935" name="ID_6AFE235BEF7B403184C56799ED363180" descr="图片 60"/>
        <xdr:cNvPicPr/>
      </xdr:nvPicPr>
      <xdr:blipFill>
        <a:blip r:embed="rId32"/>
        <a:stretch>
          <a:fillRect/>
        </a:stretch>
      </xdr:blipFill>
      <xdr:spPr>
        <a:xfrm>
          <a:off x="0" y="0"/>
          <a:ext cx="6667500" cy="1647825"/>
        </a:xfrm>
        <a:prstGeom prst="rect">
          <a:avLst/>
        </a:prstGeom>
      </xdr:spPr>
    </xdr:pic>
  </etc:cellImage>
  <etc:cellImage>
    <xdr:pic>
      <xdr:nvPicPr>
        <xdr:cNvPr id="890" name="ID_3D784AAB1FC04693B1A7B4E3026D96AA" descr="图片 15"/>
        <xdr:cNvPicPr/>
      </xdr:nvPicPr>
      <xdr:blipFill>
        <a:blip r:embed="rId33"/>
        <a:stretch>
          <a:fillRect/>
        </a:stretch>
      </xdr:blipFill>
      <xdr:spPr>
        <a:xfrm>
          <a:off x="0" y="0"/>
          <a:ext cx="5715000" cy="4314825"/>
        </a:xfrm>
        <a:prstGeom prst="rect">
          <a:avLst/>
        </a:prstGeom>
      </xdr:spPr>
    </xdr:pic>
  </etc:cellImage>
  <etc:cellImage>
    <xdr:pic>
      <xdr:nvPicPr>
        <xdr:cNvPr id="891" name="ID_F0341E69A4F94FE3BF64EB93A8E4FDD9" descr="图片 16"/>
        <xdr:cNvPicPr/>
      </xdr:nvPicPr>
      <xdr:blipFill>
        <a:blip r:embed="rId34"/>
        <a:stretch>
          <a:fillRect/>
        </a:stretch>
      </xdr:blipFill>
      <xdr:spPr>
        <a:xfrm>
          <a:off x="0" y="0"/>
          <a:ext cx="5238750" cy="2819400"/>
        </a:xfrm>
        <a:prstGeom prst="rect">
          <a:avLst/>
        </a:prstGeom>
      </xdr:spPr>
    </xdr:pic>
  </etc:cellImage>
  <etc:cellImage>
    <xdr:pic>
      <xdr:nvPicPr>
        <xdr:cNvPr id="892" name="ID_88E77F63DB984B009BCBC55A0A47DAF4" descr="图片 17"/>
        <xdr:cNvPicPr/>
      </xdr:nvPicPr>
      <xdr:blipFill>
        <a:blip r:embed="rId35"/>
        <a:stretch>
          <a:fillRect/>
        </a:stretch>
      </xdr:blipFill>
      <xdr:spPr>
        <a:xfrm>
          <a:off x="0" y="0"/>
          <a:ext cx="5800725" cy="2762250"/>
        </a:xfrm>
        <a:prstGeom prst="rect">
          <a:avLst/>
        </a:prstGeom>
      </xdr:spPr>
    </xdr:pic>
  </etc:cellImage>
  <etc:cellImage>
    <xdr:pic>
      <xdr:nvPicPr>
        <xdr:cNvPr id="938" name="ID_8026173A3C93427E9C9398F371DEBDC3" descr="图片 63"/>
        <xdr:cNvPicPr/>
      </xdr:nvPicPr>
      <xdr:blipFill>
        <a:blip r:embed="rId36"/>
        <a:stretch>
          <a:fillRect/>
        </a:stretch>
      </xdr:blipFill>
      <xdr:spPr>
        <a:xfrm>
          <a:off x="0" y="0"/>
          <a:ext cx="5334000" cy="6134100"/>
        </a:xfrm>
        <a:prstGeom prst="rect">
          <a:avLst/>
        </a:prstGeom>
      </xdr:spPr>
    </xdr:pic>
  </etc:cellImage>
  <etc:cellImage>
    <xdr:pic>
      <xdr:nvPicPr>
        <xdr:cNvPr id="915" name="ID_DA04BB3CD74742FDAB5A34BD22647887" descr="图片 40"/>
        <xdr:cNvPicPr/>
      </xdr:nvPicPr>
      <xdr:blipFill>
        <a:blip r:embed="rId37"/>
        <a:stretch>
          <a:fillRect/>
        </a:stretch>
      </xdr:blipFill>
      <xdr:spPr>
        <a:xfrm>
          <a:off x="0" y="0"/>
          <a:ext cx="6562725" cy="3419475"/>
        </a:xfrm>
        <a:prstGeom prst="rect">
          <a:avLst/>
        </a:prstGeom>
      </xdr:spPr>
    </xdr:pic>
  </etc:cellImage>
  <etc:cellImage>
    <xdr:pic>
      <xdr:nvPicPr>
        <xdr:cNvPr id="893" name="ID_AE7F40BEC8674E06B68E8F7E2585B92B" descr="图片 18"/>
        <xdr:cNvPicPr/>
      </xdr:nvPicPr>
      <xdr:blipFill>
        <a:blip r:embed="rId38"/>
        <a:stretch>
          <a:fillRect/>
        </a:stretch>
      </xdr:blipFill>
      <xdr:spPr>
        <a:xfrm>
          <a:off x="0" y="0"/>
          <a:ext cx="7210425" cy="4295775"/>
        </a:xfrm>
        <a:prstGeom prst="rect">
          <a:avLst/>
        </a:prstGeom>
      </xdr:spPr>
    </xdr:pic>
  </etc:cellImage>
  <etc:cellImage>
    <xdr:pic>
      <xdr:nvPicPr>
        <xdr:cNvPr id="939" name="ID_5872705589BC4D63912B9B1004AAC78C" descr="图片 64"/>
        <xdr:cNvPicPr/>
      </xdr:nvPicPr>
      <xdr:blipFill>
        <a:blip r:embed="rId39"/>
        <a:stretch>
          <a:fillRect/>
        </a:stretch>
      </xdr:blipFill>
      <xdr:spPr>
        <a:xfrm>
          <a:off x="0" y="0"/>
          <a:ext cx="3209925" cy="2009775"/>
        </a:xfrm>
        <a:prstGeom prst="rect">
          <a:avLst/>
        </a:prstGeom>
      </xdr:spPr>
    </xdr:pic>
  </etc:cellImage>
  <etc:cellImage>
    <xdr:pic>
      <xdr:nvPicPr>
        <xdr:cNvPr id="963" name="ID_ECFC80E4E10841A9BC25322AC48F6E8E" descr="图片 88"/>
        <xdr:cNvPicPr/>
      </xdr:nvPicPr>
      <xdr:blipFill>
        <a:blip r:embed="rId40"/>
        <a:stretch>
          <a:fillRect/>
        </a:stretch>
      </xdr:blipFill>
      <xdr:spPr>
        <a:xfrm>
          <a:off x="0" y="0"/>
          <a:ext cx="6667500" cy="3076575"/>
        </a:xfrm>
        <a:prstGeom prst="rect">
          <a:avLst/>
        </a:prstGeom>
      </xdr:spPr>
    </xdr:pic>
  </etc:cellImage>
  <etc:cellImage>
    <xdr:pic>
      <xdr:nvPicPr>
        <xdr:cNvPr id="894" name="ID_A8B2B6542EFA424D97CCB3C9ADCA2265" descr="图片 19"/>
        <xdr:cNvPicPr/>
      </xdr:nvPicPr>
      <xdr:blipFill>
        <a:blip r:embed="rId41"/>
        <a:stretch>
          <a:fillRect/>
        </a:stretch>
      </xdr:blipFill>
      <xdr:spPr>
        <a:xfrm>
          <a:off x="0" y="0"/>
          <a:ext cx="6667500" cy="2981325"/>
        </a:xfrm>
        <a:prstGeom prst="rect">
          <a:avLst/>
        </a:prstGeom>
      </xdr:spPr>
    </xdr:pic>
  </etc:cellImage>
  <etc:cellImage>
    <xdr:pic>
      <xdr:nvPicPr>
        <xdr:cNvPr id="920" name="ID_F33A47390BD94F75AF538428A4F14090" descr="图片 45"/>
        <xdr:cNvPicPr/>
      </xdr:nvPicPr>
      <xdr:blipFill>
        <a:blip r:embed="rId42"/>
        <a:stretch>
          <a:fillRect/>
        </a:stretch>
      </xdr:blipFill>
      <xdr:spPr>
        <a:xfrm>
          <a:off x="0" y="0"/>
          <a:ext cx="5010150" cy="3409950"/>
        </a:xfrm>
        <a:prstGeom prst="rect">
          <a:avLst/>
        </a:prstGeom>
      </xdr:spPr>
    </xdr:pic>
  </etc:cellImage>
  <etc:cellImage>
    <xdr:pic>
      <xdr:nvPicPr>
        <xdr:cNvPr id="895" name="ID_81B3C9D519F040DCAC15956B9A687E50" descr="图片 20"/>
        <xdr:cNvPicPr/>
      </xdr:nvPicPr>
      <xdr:blipFill>
        <a:blip r:embed="rId43"/>
        <a:stretch>
          <a:fillRect/>
        </a:stretch>
      </xdr:blipFill>
      <xdr:spPr>
        <a:xfrm>
          <a:off x="0" y="0"/>
          <a:ext cx="6667500" cy="2924175"/>
        </a:xfrm>
        <a:prstGeom prst="rect">
          <a:avLst/>
        </a:prstGeom>
      </xdr:spPr>
    </xdr:pic>
  </etc:cellImage>
  <etc:cellImage>
    <xdr:pic>
      <xdr:nvPicPr>
        <xdr:cNvPr id="919" name="ID_26B91C45A7E84062AA51573C7BD8EF16" descr="图片 44"/>
        <xdr:cNvPicPr/>
      </xdr:nvPicPr>
      <xdr:blipFill>
        <a:blip r:embed="rId44"/>
        <a:stretch>
          <a:fillRect/>
        </a:stretch>
      </xdr:blipFill>
      <xdr:spPr>
        <a:xfrm>
          <a:off x="0" y="0"/>
          <a:ext cx="6667500" cy="3381375"/>
        </a:xfrm>
        <a:prstGeom prst="rect">
          <a:avLst/>
        </a:prstGeom>
      </xdr:spPr>
    </xdr:pic>
  </etc:cellImage>
  <etc:cellImage>
    <xdr:pic>
      <xdr:nvPicPr>
        <xdr:cNvPr id="965" name="ID_D46B24B57DD049A5AFCB369A46892990" descr="图片 90"/>
        <xdr:cNvPicPr/>
      </xdr:nvPicPr>
      <xdr:blipFill>
        <a:blip r:embed="rId45"/>
        <a:stretch>
          <a:fillRect/>
        </a:stretch>
      </xdr:blipFill>
      <xdr:spPr>
        <a:xfrm>
          <a:off x="0" y="0"/>
          <a:ext cx="6667500" cy="4476750"/>
        </a:xfrm>
        <a:prstGeom prst="rect">
          <a:avLst/>
        </a:prstGeom>
      </xdr:spPr>
    </xdr:pic>
  </etc:cellImage>
  <etc:cellImage>
    <xdr:pic>
      <xdr:nvPicPr>
        <xdr:cNvPr id="942" name="ID_E44236D12C094FA788B9A04F876B71CC" descr="图片 67"/>
        <xdr:cNvPicPr/>
      </xdr:nvPicPr>
      <xdr:blipFill>
        <a:blip r:embed="rId46"/>
        <a:stretch>
          <a:fillRect/>
        </a:stretch>
      </xdr:blipFill>
      <xdr:spPr>
        <a:xfrm>
          <a:off x="0" y="0"/>
          <a:ext cx="6667500" cy="2819400"/>
        </a:xfrm>
        <a:prstGeom prst="rect">
          <a:avLst/>
        </a:prstGeom>
      </xdr:spPr>
    </xdr:pic>
  </etc:cellImage>
  <etc:cellImage>
    <xdr:pic>
      <xdr:nvPicPr>
        <xdr:cNvPr id="896" name="ID_B4F47626CB0949D892A93F6C4F9EA609" descr="图片 21"/>
        <xdr:cNvPicPr/>
      </xdr:nvPicPr>
      <xdr:blipFill>
        <a:blip r:embed="rId47"/>
        <a:stretch>
          <a:fillRect/>
        </a:stretch>
      </xdr:blipFill>
      <xdr:spPr>
        <a:xfrm>
          <a:off x="0" y="0"/>
          <a:ext cx="5991225" cy="2781300"/>
        </a:xfrm>
        <a:prstGeom prst="rect">
          <a:avLst/>
        </a:prstGeom>
      </xdr:spPr>
    </xdr:pic>
  </etc:cellImage>
  <etc:cellImage>
    <xdr:pic>
      <xdr:nvPicPr>
        <xdr:cNvPr id="897" name="ID_442B6B7A9E4F408CA5516A33C6D98AB7" descr="图片 22"/>
        <xdr:cNvPicPr/>
      </xdr:nvPicPr>
      <xdr:blipFill>
        <a:blip r:embed="rId48"/>
        <a:stretch>
          <a:fillRect/>
        </a:stretch>
      </xdr:blipFill>
      <xdr:spPr>
        <a:xfrm>
          <a:off x="0" y="0"/>
          <a:ext cx="5591175" cy="2647950"/>
        </a:xfrm>
        <a:prstGeom prst="rect">
          <a:avLst/>
        </a:prstGeom>
      </xdr:spPr>
    </xdr:pic>
  </etc:cellImage>
  <etc:cellImage>
    <xdr:pic>
      <xdr:nvPicPr>
        <xdr:cNvPr id="898" name="ID_EB5AE3CB2C5D4AB28ED9B724C0401F07" descr="图片 23"/>
        <xdr:cNvPicPr/>
      </xdr:nvPicPr>
      <xdr:blipFill>
        <a:blip r:embed="rId49"/>
        <a:stretch>
          <a:fillRect/>
        </a:stretch>
      </xdr:blipFill>
      <xdr:spPr>
        <a:xfrm>
          <a:off x="0" y="0"/>
          <a:ext cx="6667500" cy="3048000"/>
        </a:xfrm>
        <a:prstGeom prst="rect">
          <a:avLst/>
        </a:prstGeom>
      </xdr:spPr>
    </xdr:pic>
  </etc:cellImage>
  <etc:cellImage>
    <xdr:pic>
      <xdr:nvPicPr>
        <xdr:cNvPr id="899" name="ID_6D18C78D9C5744D1B722AA4426595117" descr="图片 24"/>
        <xdr:cNvPicPr/>
      </xdr:nvPicPr>
      <xdr:blipFill>
        <a:blip r:embed="rId50"/>
        <a:stretch>
          <a:fillRect/>
        </a:stretch>
      </xdr:blipFill>
      <xdr:spPr>
        <a:xfrm>
          <a:off x="0" y="0"/>
          <a:ext cx="6457950" cy="3133725"/>
        </a:xfrm>
        <a:prstGeom prst="rect">
          <a:avLst/>
        </a:prstGeom>
      </xdr:spPr>
    </xdr:pic>
  </etc:cellImage>
  <etc:cellImage>
    <xdr:pic>
      <xdr:nvPicPr>
        <xdr:cNvPr id="947" name="ID_E2DCE5B46841464EA3A54BC5E471766F" descr="图片 72"/>
        <xdr:cNvPicPr/>
      </xdr:nvPicPr>
      <xdr:blipFill>
        <a:blip r:embed="rId51"/>
        <a:stretch>
          <a:fillRect/>
        </a:stretch>
      </xdr:blipFill>
      <xdr:spPr>
        <a:xfrm>
          <a:off x="0" y="0"/>
          <a:ext cx="6667500" cy="1905000"/>
        </a:xfrm>
        <a:prstGeom prst="rect">
          <a:avLst/>
        </a:prstGeom>
      </xdr:spPr>
    </xdr:pic>
  </etc:cellImage>
  <etc:cellImage>
    <xdr:pic>
      <xdr:nvPicPr>
        <xdr:cNvPr id="901" name="ID_FA45259D2984457E87D6AE2A5A0FE25B" descr="图片 26"/>
        <xdr:cNvPicPr/>
      </xdr:nvPicPr>
      <xdr:blipFill>
        <a:blip r:embed="rId52"/>
        <a:stretch>
          <a:fillRect/>
        </a:stretch>
      </xdr:blipFill>
      <xdr:spPr>
        <a:xfrm>
          <a:off x="0" y="0"/>
          <a:ext cx="6667500" cy="2933700"/>
        </a:xfrm>
        <a:prstGeom prst="rect">
          <a:avLst/>
        </a:prstGeom>
      </xdr:spPr>
    </xdr:pic>
  </etc:cellImage>
  <etc:cellImage>
    <xdr:pic>
      <xdr:nvPicPr>
        <xdr:cNvPr id="928" name="ID_C8F5219D77D744939AE5DC23A5FFBF2B" descr="图片 53"/>
        <xdr:cNvPicPr/>
      </xdr:nvPicPr>
      <xdr:blipFill>
        <a:blip r:embed="rId53"/>
        <a:stretch>
          <a:fillRect/>
        </a:stretch>
      </xdr:blipFill>
      <xdr:spPr>
        <a:xfrm>
          <a:off x="0" y="0"/>
          <a:ext cx="5553075" cy="6410325"/>
        </a:xfrm>
        <a:prstGeom prst="rect">
          <a:avLst/>
        </a:prstGeom>
      </xdr:spPr>
    </xdr:pic>
  </etc:cellImage>
  <etc:cellImage>
    <xdr:pic>
      <xdr:nvPicPr>
        <xdr:cNvPr id="903" name="ID_1EFD0814AE3E4D929E9ACFADFA744F06" descr="图片 28"/>
        <xdr:cNvPicPr/>
      </xdr:nvPicPr>
      <xdr:blipFill>
        <a:blip r:embed="rId54"/>
        <a:stretch>
          <a:fillRect/>
        </a:stretch>
      </xdr:blipFill>
      <xdr:spPr>
        <a:xfrm>
          <a:off x="0" y="0"/>
          <a:ext cx="6667500" cy="2886075"/>
        </a:xfrm>
        <a:prstGeom prst="rect">
          <a:avLst/>
        </a:prstGeom>
      </xdr:spPr>
    </xdr:pic>
  </etc:cellImage>
  <etc:cellImage>
    <xdr:pic>
      <xdr:nvPicPr>
        <xdr:cNvPr id="907" name="ID_7CD3F71395E141E488A33F5389F15224" descr="图片 32"/>
        <xdr:cNvPicPr/>
      </xdr:nvPicPr>
      <xdr:blipFill>
        <a:blip r:embed="rId55"/>
        <a:stretch>
          <a:fillRect/>
        </a:stretch>
      </xdr:blipFill>
      <xdr:spPr>
        <a:xfrm>
          <a:off x="0" y="0"/>
          <a:ext cx="7562850" cy="3733800"/>
        </a:xfrm>
        <a:prstGeom prst="rect">
          <a:avLst/>
        </a:prstGeom>
      </xdr:spPr>
    </xdr:pic>
  </etc:cellImage>
  <etc:cellImage>
    <xdr:pic>
      <xdr:nvPicPr>
        <xdr:cNvPr id="932" name="ID_6B65D182BD014208A2300F3E69B80D13" descr="图片 57"/>
        <xdr:cNvPicPr/>
      </xdr:nvPicPr>
      <xdr:blipFill>
        <a:blip r:embed="rId56"/>
        <a:stretch>
          <a:fillRect/>
        </a:stretch>
      </xdr:blipFill>
      <xdr:spPr>
        <a:xfrm>
          <a:off x="0" y="0"/>
          <a:ext cx="5191125" cy="2695575"/>
        </a:xfrm>
        <a:prstGeom prst="rect">
          <a:avLst/>
        </a:prstGeom>
      </xdr:spPr>
    </xdr:pic>
  </etc:cellImage>
  <etc:cellImage>
    <xdr:pic>
      <xdr:nvPicPr>
        <xdr:cNvPr id="909" name="ID_75B625216F9440818311EF865BFF3114" descr="图片 34"/>
        <xdr:cNvPicPr/>
      </xdr:nvPicPr>
      <xdr:blipFill>
        <a:blip r:embed="rId57"/>
        <a:stretch>
          <a:fillRect/>
        </a:stretch>
      </xdr:blipFill>
      <xdr:spPr>
        <a:xfrm>
          <a:off x="0" y="0"/>
          <a:ext cx="6667500" cy="2933700"/>
        </a:xfrm>
        <a:prstGeom prst="rect">
          <a:avLst/>
        </a:prstGeom>
      </xdr:spPr>
    </xdr:pic>
  </etc:cellImage>
  <etc:cellImage>
    <xdr:pic>
      <xdr:nvPicPr>
        <xdr:cNvPr id="910" name="ID_E268C097F7954317ACF4EA8BFFCC5E8F" descr="图片 35"/>
        <xdr:cNvPicPr/>
      </xdr:nvPicPr>
      <xdr:blipFill>
        <a:blip r:embed="rId58"/>
        <a:stretch>
          <a:fillRect/>
        </a:stretch>
      </xdr:blipFill>
      <xdr:spPr>
        <a:xfrm>
          <a:off x="0" y="0"/>
          <a:ext cx="5934075" cy="3705225"/>
        </a:xfrm>
        <a:prstGeom prst="rect">
          <a:avLst/>
        </a:prstGeom>
      </xdr:spPr>
    </xdr:pic>
  </etc:cellImage>
  <etc:cellImage>
    <xdr:pic>
      <xdr:nvPicPr>
        <xdr:cNvPr id="937" name="ID_6C0511B2D79245CFA9B368819BC8AD0C" descr="图片 62"/>
        <xdr:cNvPicPr/>
      </xdr:nvPicPr>
      <xdr:blipFill>
        <a:blip r:embed="rId59"/>
        <a:stretch>
          <a:fillRect/>
        </a:stretch>
      </xdr:blipFill>
      <xdr:spPr>
        <a:xfrm>
          <a:off x="0" y="0"/>
          <a:ext cx="6667500" cy="3400425"/>
        </a:xfrm>
        <a:prstGeom prst="rect">
          <a:avLst/>
        </a:prstGeom>
      </xdr:spPr>
    </xdr:pic>
  </etc:cellImage>
  <etc:cellImage>
    <xdr:pic>
      <xdr:nvPicPr>
        <xdr:cNvPr id="912" name="ID_BEC300B38EBA4E80B0360879BD3395C6" descr="图片 37"/>
        <xdr:cNvPicPr/>
      </xdr:nvPicPr>
      <xdr:blipFill>
        <a:blip r:embed="rId60"/>
        <a:stretch>
          <a:fillRect/>
        </a:stretch>
      </xdr:blipFill>
      <xdr:spPr>
        <a:xfrm>
          <a:off x="0" y="0"/>
          <a:ext cx="6667500" cy="4105275"/>
        </a:xfrm>
        <a:prstGeom prst="rect">
          <a:avLst/>
        </a:prstGeom>
      </xdr:spPr>
    </xdr:pic>
  </etc:cellImage>
  <etc:cellImage>
    <xdr:pic>
      <xdr:nvPicPr>
        <xdr:cNvPr id="936" name="ID_A96686B0342C4114BA69B573C186F855" descr="图片 61"/>
        <xdr:cNvPicPr/>
      </xdr:nvPicPr>
      <xdr:blipFill>
        <a:blip r:embed="rId61"/>
        <a:stretch>
          <a:fillRect/>
        </a:stretch>
      </xdr:blipFill>
      <xdr:spPr>
        <a:xfrm>
          <a:off x="0" y="0"/>
          <a:ext cx="6667500" cy="3086100"/>
        </a:xfrm>
        <a:prstGeom prst="rect">
          <a:avLst/>
        </a:prstGeom>
      </xdr:spPr>
    </xdr:pic>
  </etc:cellImage>
  <etc:cellImage>
    <xdr:pic>
      <xdr:nvPicPr>
        <xdr:cNvPr id="913" name="ID_3F7EB835C844417C8B364751F0A360A1" descr="图片 38"/>
        <xdr:cNvPicPr/>
      </xdr:nvPicPr>
      <xdr:blipFill>
        <a:blip r:embed="rId62"/>
        <a:stretch>
          <a:fillRect/>
        </a:stretch>
      </xdr:blipFill>
      <xdr:spPr>
        <a:xfrm>
          <a:off x="0" y="0"/>
          <a:ext cx="6667500" cy="3476625"/>
        </a:xfrm>
        <a:prstGeom prst="rect">
          <a:avLst/>
        </a:prstGeom>
      </xdr:spPr>
    </xdr:pic>
  </etc:cellImage>
  <etc:cellImage>
    <xdr:pic>
      <xdr:nvPicPr>
        <xdr:cNvPr id="960" name="ID_9169A9CC6EED409A8D007A275ED78B33" descr="图片 85"/>
        <xdr:cNvPicPr/>
      </xdr:nvPicPr>
      <xdr:blipFill>
        <a:blip r:embed="rId63"/>
        <a:stretch>
          <a:fillRect/>
        </a:stretch>
      </xdr:blipFill>
      <xdr:spPr>
        <a:xfrm>
          <a:off x="0" y="0"/>
          <a:ext cx="5238750" cy="6210300"/>
        </a:xfrm>
        <a:prstGeom prst="rect">
          <a:avLst/>
        </a:prstGeom>
      </xdr:spPr>
    </xdr:pic>
  </etc:cellImage>
  <etc:cellImage>
    <xdr:pic>
      <xdr:nvPicPr>
        <xdr:cNvPr id="914" name="ID_64DA8B90F3AC45629A295D62DDF8B048" descr="图片 39"/>
        <xdr:cNvPicPr/>
      </xdr:nvPicPr>
      <xdr:blipFill>
        <a:blip r:embed="rId64"/>
        <a:stretch>
          <a:fillRect/>
        </a:stretch>
      </xdr:blipFill>
      <xdr:spPr>
        <a:xfrm>
          <a:off x="0" y="0"/>
          <a:ext cx="3762375" cy="2352675"/>
        </a:xfrm>
        <a:prstGeom prst="rect">
          <a:avLst/>
        </a:prstGeom>
      </xdr:spPr>
    </xdr:pic>
  </etc:cellImage>
  <etc:cellImage>
    <xdr:pic>
      <xdr:nvPicPr>
        <xdr:cNvPr id="916" name="ID_E7EF3EF4218340CE8655D9D1C6208B35" descr="图片 41"/>
        <xdr:cNvPicPr/>
      </xdr:nvPicPr>
      <xdr:blipFill>
        <a:blip r:embed="rId65"/>
        <a:stretch>
          <a:fillRect/>
        </a:stretch>
      </xdr:blipFill>
      <xdr:spPr>
        <a:xfrm>
          <a:off x="0" y="0"/>
          <a:ext cx="6238875" cy="2895600"/>
        </a:xfrm>
        <a:prstGeom prst="rect">
          <a:avLst/>
        </a:prstGeom>
      </xdr:spPr>
    </xdr:pic>
  </etc:cellImage>
  <etc:cellImage>
    <xdr:pic>
      <xdr:nvPicPr>
        <xdr:cNvPr id="917" name="ID_6576605D28AA44B48FAC5C2F34A95F5C" descr="图片 42"/>
        <xdr:cNvPicPr/>
      </xdr:nvPicPr>
      <xdr:blipFill>
        <a:blip r:embed="rId66"/>
        <a:stretch>
          <a:fillRect/>
        </a:stretch>
      </xdr:blipFill>
      <xdr:spPr>
        <a:xfrm>
          <a:off x="0" y="0"/>
          <a:ext cx="3362325" cy="3838575"/>
        </a:xfrm>
        <a:prstGeom prst="rect">
          <a:avLst/>
        </a:prstGeom>
      </xdr:spPr>
    </xdr:pic>
  </etc:cellImage>
  <etc:cellImage>
    <xdr:pic>
      <xdr:nvPicPr>
        <xdr:cNvPr id="918" name="ID_C3FEDDA109D24F4E895E042F7C972AA9" descr="图片 43"/>
        <xdr:cNvPicPr/>
      </xdr:nvPicPr>
      <xdr:blipFill>
        <a:blip r:embed="rId67"/>
        <a:stretch>
          <a:fillRect/>
        </a:stretch>
      </xdr:blipFill>
      <xdr:spPr>
        <a:xfrm>
          <a:off x="0" y="0"/>
          <a:ext cx="4352925" cy="2314575"/>
        </a:xfrm>
        <a:prstGeom prst="rect">
          <a:avLst/>
        </a:prstGeom>
      </xdr:spPr>
    </xdr:pic>
  </etc:cellImage>
  <etc:cellImage>
    <xdr:pic>
      <xdr:nvPicPr>
        <xdr:cNvPr id="921" name="ID_812436912E3F45F7A695CC3AA4BB5FA2" descr="图片 46"/>
        <xdr:cNvPicPr/>
      </xdr:nvPicPr>
      <xdr:blipFill>
        <a:blip r:embed="rId68"/>
        <a:stretch>
          <a:fillRect/>
        </a:stretch>
      </xdr:blipFill>
      <xdr:spPr>
        <a:xfrm>
          <a:off x="0" y="0"/>
          <a:ext cx="6315075" cy="7010400"/>
        </a:xfrm>
        <a:prstGeom prst="rect">
          <a:avLst/>
        </a:prstGeom>
      </xdr:spPr>
    </xdr:pic>
  </etc:cellImage>
  <etc:cellImage>
    <xdr:pic>
      <xdr:nvPicPr>
        <xdr:cNvPr id="923" name="ID_686E433C7BCC45ABB798CB4A7AC9EE3F" descr="图片 48"/>
        <xdr:cNvPicPr/>
      </xdr:nvPicPr>
      <xdr:blipFill>
        <a:blip r:embed="rId69"/>
        <a:stretch>
          <a:fillRect/>
        </a:stretch>
      </xdr:blipFill>
      <xdr:spPr>
        <a:xfrm>
          <a:off x="0" y="0"/>
          <a:ext cx="6981825" cy="3371850"/>
        </a:xfrm>
        <a:prstGeom prst="rect">
          <a:avLst/>
        </a:prstGeom>
      </xdr:spPr>
    </xdr:pic>
  </etc:cellImage>
  <etc:cellImage>
    <xdr:pic>
      <xdr:nvPicPr>
        <xdr:cNvPr id="924" name="ID_5F88AA030090496F9B019453CF8547C3" descr="图片 49"/>
        <xdr:cNvPicPr/>
      </xdr:nvPicPr>
      <xdr:blipFill>
        <a:blip r:embed="rId70"/>
        <a:stretch>
          <a:fillRect/>
        </a:stretch>
      </xdr:blipFill>
      <xdr:spPr>
        <a:xfrm>
          <a:off x="0" y="0"/>
          <a:ext cx="6667500" cy="3362325"/>
        </a:xfrm>
        <a:prstGeom prst="rect">
          <a:avLst/>
        </a:prstGeom>
      </xdr:spPr>
    </xdr:pic>
  </etc:cellImage>
  <etc:cellImage>
    <xdr:pic>
      <xdr:nvPicPr>
        <xdr:cNvPr id="925" name="ID_E8E51BD9EF8144F89B8D0B14D0460ACC" descr="图片 50"/>
        <xdr:cNvPicPr/>
      </xdr:nvPicPr>
      <xdr:blipFill>
        <a:blip r:embed="rId71"/>
        <a:stretch>
          <a:fillRect/>
        </a:stretch>
      </xdr:blipFill>
      <xdr:spPr>
        <a:xfrm>
          <a:off x="0" y="0"/>
          <a:ext cx="5267325" cy="2343150"/>
        </a:xfrm>
        <a:prstGeom prst="rect">
          <a:avLst/>
        </a:prstGeom>
      </xdr:spPr>
    </xdr:pic>
  </etc:cellImage>
  <etc:cellImage>
    <xdr:pic>
      <xdr:nvPicPr>
        <xdr:cNvPr id="926" name="ID_3D68F76ED54A44BD8C6F803187225056" descr="图片 51"/>
        <xdr:cNvPicPr/>
      </xdr:nvPicPr>
      <xdr:blipFill>
        <a:blip r:embed="rId72"/>
        <a:stretch>
          <a:fillRect/>
        </a:stretch>
      </xdr:blipFill>
      <xdr:spPr>
        <a:xfrm>
          <a:off x="0" y="0"/>
          <a:ext cx="4895850" cy="2905125"/>
        </a:xfrm>
        <a:prstGeom prst="rect">
          <a:avLst/>
        </a:prstGeom>
      </xdr:spPr>
    </xdr:pic>
  </etc:cellImage>
  <etc:cellImage>
    <xdr:pic>
      <xdr:nvPicPr>
        <xdr:cNvPr id="929" name="ID_3C45BC35A1354E6DBA08979F0C0ADE6A" descr="图片 54"/>
        <xdr:cNvPicPr/>
      </xdr:nvPicPr>
      <xdr:blipFill>
        <a:blip r:embed="rId73"/>
        <a:stretch>
          <a:fillRect/>
        </a:stretch>
      </xdr:blipFill>
      <xdr:spPr>
        <a:xfrm>
          <a:off x="0" y="0"/>
          <a:ext cx="6667500" cy="3409950"/>
        </a:xfrm>
        <a:prstGeom prst="rect">
          <a:avLst/>
        </a:prstGeom>
      </xdr:spPr>
    </xdr:pic>
  </etc:cellImage>
  <etc:cellImage>
    <xdr:pic>
      <xdr:nvPicPr>
        <xdr:cNvPr id="933" name="ID_0C41B6F4A27A458F861CFAE5C3847DE3" descr="图片 58"/>
        <xdr:cNvPicPr/>
      </xdr:nvPicPr>
      <xdr:blipFill>
        <a:blip r:embed="rId74"/>
        <a:stretch>
          <a:fillRect/>
        </a:stretch>
      </xdr:blipFill>
      <xdr:spPr>
        <a:xfrm>
          <a:off x="0" y="0"/>
          <a:ext cx="5419725" cy="2333625"/>
        </a:xfrm>
        <a:prstGeom prst="rect">
          <a:avLst/>
        </a:prstGeom>
      </xdr:spPr>
    </xdr:pic>
  </etc:cellImage>
  <etc:cellImage>
    <xdr:pic>
      <xdr:nvPicPr>
        <xdr:cNvPr id="940" name="ID_C116DB8BB6ED40FB80ED373D07CD5611" descr="图片 65"/>
        <xdr:cNvPicPr/>
      </xdr:nvPicPr>
      <xdr:blipFill>
        <a:blip r:embed="rId75"/>
        <a:stretch>
          <a:fillRect/>
        </a:stretch>
      </xdr:blipFill>
      <xdr:spPr>
        <a:xfrm>
          <a:off x="0" y="0"/>
          <a:ext cx="5276850" cy="6134100"/>
        </a:xfrm>
        <a:prstGeom prst="rect">
          <a:avLst/>
        </a:prstGeom>
      </xdr:spPr>
    </xdr:pic>
  </etc:cellImage>
  <etc:cellImage>
    <xdr:pic>
      <xdr:nvPicPr>
        <xdr:cNvPr id="941" name="ID_83632E5D57C645239C1DCD10F911007F" descr="图片 66"/>
        <xdr:cNvPicPr/>
      </xdr:nvPicPr>
      <xdr:blipFill>
        <a:blip r:embed="rId76"/>
        <a:stretch>
          <a:fillRect/>
        </a:stretch>
      </xdr:blipFill>
      <xdr:spPr>
        <a:xfrm>
          <a:off x="0" y="0"/>
          <a:ext cx="6667500" cy="3419475"/>
        </a:xfrm>
        <a:prstGeom prst="rect">
          <a:avLst/>
        </a:prstGeom>
      </xdr:spPr>
    </xdr:pic>
  </etc:cellImage>
  <etc:cellImage>
    <xdr:pic>
      <xdr:nvPicPr>
        <xdr:cNvPr id="943" name="ID_D21D2E9C4D9E4850BCB886CBF09DB633" descr="图片 68"/>
        <xdr:cNvPicPr/>
      </xdr:nvPicPr>
      <xdr:blipFill>
        <a:blip r:embed="rId77"/>
        <a:stretch>
          <a:fillRect/>
        </a:stretch>
      </xdr:blipFill>
      <xdr:spPr>
        <a:xfrm>
          <a:off x="0" y="0"/>
          <a:ext cx="6667500" cy="3562350"/>
        </a:xfrm>
        <a:prstGeom prst="rect">
          <a:avLst/>
        </a:prstGeom>
      </xdr:spPr>
    </xdr:pic>
  </etc:cellImage>
  <etc:cellImage>
    <xdr:pic>
      <xdr:nvPicPr>
        <xdr:cNvPr id="944" name="ID_3D63927CE11F466BB56ADEFAE7CF5CBC" descr="图片 69"/>
        <xdr:cNvPicPr/>
      </xdr:nvPicPr>
      <xdr:blipFill>
        <a:blip r:embed="rId78"/>
        <a:stretch>
          <a:fillRect/>
        </a:stretch>
      </xdr:blipFill>
      <xdr:spPr>
        <a:xfrm>
          <a:off x="0" y="0"/>
          <a:ext cx="6972300" cy="4448175"/>
        </a:xfrm>
        <a:prstGeom prst="rect">
          <a:avLst/>
        </a:prstGeom>
      </xdr:spPr>
    </xdr:pic>
  </etc:cellImage>
  <etc:cellImage>
    <xdr:pic>
      <xdr:nvPicPr>
        <xdr:cNvPr id="945" name="ID_293DABF4899841CFAE9FB9FDE2D075DF" descr="图片 70"/>
        <xdr:cNvPicPr/>
      </xdr:nvPicPr>
      <xdr:blipFill>
        <a:blip r:embed="rId79"/>
        <a:stretch>
          <a:fillRect/>
        </a:stretch>
      </xdr:blipFill>
      <xdr:spPr>
        <a:xfrm>
          <a:off x="0" y="0"/>
          <a:ext cx="5267325" cy="6200775"/>
        </a:xfrm>
        <a:prstGeom prst="rect">
          <a:avLst/>
        </a:prstGeom>
      </xdr:spPr>
    </xdr:pic>
  </etc:cellImage>
  <etc:cellImage>
    <xdr:pic>
      <xdr:nvPicPr>
        <xdr:cNvPr id="946" name="ID_24D7B59142E64A80B3B5936AF02F88AC" descr="图片 71"/>
        <xdr:cNvPicPr/>
      </xdr:nvPicPr>
      <xdr:blipFill>
        <a:blip r:embed="rId80"/>
        <a:stretch>
          <a:fillRect/>
        </a:stretch>
      </xdr:blipFill>
      <xdr:spPr>
        <a:xfrm>
          <a:off x="0" y="0"/>
          <a:ext cx="6667500" cy="2924175"/>
        </a:xfrm>
        <a:prstGeom prst="rect">
          <a:avLst/>
        </a:prstGeom>
      </xdr:spPr>
    </xdr:pic>
  </etc:cellImage>
  <etc:cellImage>
    <xdr:pic>
      <xdr:nvPicPr>
        <xdr:cNvPr id="948" name="ID_0A411782EF2F4014831A3C8D478DB854" descr="图片 73"/>
        <xdr:cNvPicPr/>
      </xdr:nvPicPr>
      <xdr:blipFill>
        <a:blip r:embed="rId81"/>
        <a:stretch>
          <a:fillRect/>
        </a:stretch>
      </xdr:blipFill>
      <xdr:spPr>
        <a:xfrm>
          <a:off x="0" y="0"/>
          <a:ext cx="5295900" cy="6219825"/>
        </a:xfrm>
        <a:prstGeom prst="rect">
          <a:avLst/>
        </a:prstGeom>
      </xdr:spPr>
    </xdr:pic>
  </etc:cellImage>
  <etc:cellImage>
    <xdr:pic>
      <xdr:nvPicPr>
        <xdr:cNvPr id="949" name="ID_1C3C5D82301443319802EED028793419" descr="图片 74"/>
        <xdr:cNvPicPr/>
      </xdr:nvPicPr>
      <xdr:blipFill>
        <a:blip r:embed="rId82"/>
        <a:stretch>
          <a:fillRect/>
        </a:stretch>
      </xdr:blipFill>
      <xdr:spPr>
        <a:xfrm>
          <a:off x="0" y="0"/>
          <a:ext cx="6667500" cy="2895600"/>
        </a:xfrm>
        <a:prstGeom prst="rect">
          <a:avLst/>
        </a:prstGeom>
      </xdr:spPr>
    </xdr:pic>
  </etc:cellImage>
  <etc:cellImage>
    <xdr:pic>
      <xdr:nvPicPr>
        <xdr:cNvPr id="952" name="ID_B827151CA17547B18477020E6883E3DE" descr="图片 77"/>
        <xdr:cNvPicPr/>
      </xdr:nvPicPr>
      <xdr:blipFill>
        <a:blip r:embed="rId83"/>
        <a:stretch>
          <a:fillRect/>
        </a:stretch>
      </xdr:blipFill>
      <xdr:spPr>
        <a:xfrm>
          <a:off x="0" y="0"/>
          <a:ext cx="6667500" cy="3467100"/>
        </a:xfrm>
        <a:prstGeom prst="rect">
          <a:avLst/>
        </a:prstGeom>
      </xdr:spPr>
    </xdr:pic>
  </etc:cellImage>
  <etc:cellImage>
    <xdr:pic>
      <xdr:nvPicPr>
        <xdr:cNvPr id="953" name="ID_5DAAFF67C81A4B6EA466CEE8D04C59BA" descr="图片 78"/>
        <xdr:cNvPicPr/>
      </xdr:nvPicPr>
      <xdr:blipFill>
        <a:blip r:embed="rId84"/>
        <a:stretch>
          <a:fillRect/>
        </a:stretch>
      </xdr:blipFill>
      <xdr:spPr>
        <a:xfrm>
          <a:off x="0" y="0"/>
          <a:ext cx="7305675" cy="4705350"/>
        </a:xfrm>
        <a:prstGeom prst="rect">
          <a:avLst/>
        </a:prstGeom>
      </xdr:spPr>
    </xdr:pic>
  </etc:cellImage>
  <etc:cellImage>
    <xdr:pic>
      <xdr:nvPicPr>
        <xdr:cNvPr id="955" name="ID_03733E3841C64066B0E211E0323F074F" descr="图片 80"/>
        <xdr:cNvPicPr/>
      </xdr:nvPicPr>
      <xdr:blipFill>
        <a:blip r:embed="rId85"/>
        <a:stretch>
          <a:fillRect/>
        </a:stretch>
      </xdr:blipFill>
      <xdr:spPr>
        <a:xfrm>
          <a:off x="0" y="0"/>
          <a:ext cx="6667500" cy="5848350"/>
        </a:xfrm>
        <a:prstGeom prst="rect">
          <a:avLst/>
        </a:prstGeom>
      </xdr:spPr>
    </xdr:pic>
  </etc:cellImage>
  <etc:cellImage>
    <xdr:pic>
      <xdr:nvPicPr>
        <xdr:cNvPr id="956" name="ID_17A616266BAF4697B57CBC47D0C7DE46" descr="图片 81"/>
        <xdr:cNvPicPr/>
      </xdr:nvPicPr>
      <xdr:blipFill>
        <a:blip r:embed="rId86"/>
        <a:stretch>
          <a:fillRect/>
        </a:stretch>
      </xdr:blipFill>
      <xdr:spPr>
        <a:xfrm>
          <a:off x="0" y="0"/>
          <a:ext cx="6667500" cy="2952750"/>
        </a:xfrm>
        <a:prstGeom prst="rect">
          <a:avLst/>
        </a:prstGeom>
      </xdr:spPr>
    </xdr:pic>
  </etc:cellImage>
  <etc:cellImage>
    <xdr:pic>
      <xdr:nvPicPr>
        <xdr:cNvPr id="958" name="ID_E2891CB6465544F8B645D42A502C332A" descr="图片 83"/>
        <xdr:cNvPicPr/>
      </xdr:nvPicPr>
      <xdr:blipFill>
        <a:blip r:embed="rId87"/>
        <a:stretch>
          <a:fillRect/>
        </a:stretch>
      </xdr:blipFill>
      <xdr:spPr>
        <a:xfrm>
          <a:off x="0" y="0"/>
          <a:ext cx="6667500" cy="2943225"/>
        </a:xfrm>
        <a:prstGeom prst="rect">
          <a:avLst/>
        </a:prstGeom>
      </xdr:spPr>
    </xdr:pic>
  </etc:cellImage>
  <etc:cellImage>
    <xdr:pic>
      <xdr:nvPicPr>
        <xdr:cNvPr id="959" name="ID_FBB00DD7A4274E91BCAAA9621DE1086D" descr="图片 84"/>
        <xdr:cNvPicPr/>
      </xdr:nvPicPr>
      <xdr:blipFill>
        <a:blip r:embed="rId88"/>
        <a:stretch>
          <a:fillRect/>
        </a:stretch>
      </xdr:blipFill>
      <xdr:spPr>
        <a:xfrm>
          <a:off x="0" y="0"/>
          <a:ext cx="7019925" cy="4362450"/>
        </a:xfrm>
        <a:prstGeom prst="rect">
          <a:avLst/>
        </a:prstGeom>
      </xdr:spPr>
    </xdr:pic>
  </etc:cellImage>
  <etc:cellImage>
    <xdr:pic>
      <xdr:nvPicPr>
        <xdr:cNvPr id="961" name="ID_B164D491C8154A4EB9A8CAB6ECC57927" descr="图片 86"/>
        <xdr:cNvPicPr/>
      </xdr:nvPicPr>
      <xdr:blipFill>
        <a:blip r:embed="rId89"/>
        <a:stretch>
          <a:fillRect/>
        </a:stretch>
      </xdr:blipFill>
      <xdr:spPr>
        <a:xfrm>
          <a:off x="0" y="0"/>
          <a:ext cx="6667500" cy="3181350"/>
        </a:xfrm>
        <a:prstGeom prst="rect">
          <a:avLst/>
        </a:prstGeom>
      </xdr:spPr>
    </xdr:pic>
  </etc:cellImage>
  <etc:cellImage>
    <xdr:pic>
      <xdr:nvPicPr>
        <xdr:cNvPr id="962" name="ID_9914DF49B3A84AE78DEE7B5E50E70F0E" descr="图片 87"/>
        <xdr:cNvPicPr/>
      </xdr:nvPicPr>
      <xdr:blipFill>
        <a:blip r:embed="rId90"/>
        <a:stretch>
          <a:fillRect/>
        </a:stretch>
      </xdr:blipFill>
      <xdr:spPr>
        <a:xfrm>
          <a:off x="0" y="0"/>
          <a:ext cx="6667500" cy="3467100"/>
        </a:xfrm>
        <a:prstGeom prst="rect">
          <a:avLst/>
        </a:prstGeom>
      </xdr:spPr>
    </xdr:pic>
  </etc:cellImage>
  <etc:cellImage>
    <xdr:pic>
      <xdr:nvPicPr>
        <xdr:cNvPr id="964" name="ID_3DFA55AAEBBE40A3843DF4F7545368C6" descr="图片 89"/>
        <xdr:cNvPicPr/>
      </xdr:nvPicPr>
      <xdr:blipFill>
        <a:blip r:embed="rId91"/>
        <a:stretch>
          <a:fillRect/>
        </a:stretch>
      </xdr:blipFill>
      <xdr:spPr>
        <a:xfrm>
          <a:off x="0" y="0"/>
          <a:ext cx="6667500" cy="3476625"/>
        </a:xfrm>
        <a:prstGeom prst="rect">
          <a:avLst/>
        </a:prstGeom>
      </xdr:spPr>
    </xdr:pic>
  </etc:cellImage>
  <etc:cellImage>
    <xdr:pic>
      <xdr:nvPicPr>
        <xdr:cNvPr id="966" name="ID_3160D1EB9C3F421FA1DACD35B69D930E" descr="图片 91"/>
        <xdr:cNvPicPr/>
      </xdr:nvPicPr>
      <xdr:blipFill>
        <a:blip r:embed="rId92"/>
        <a:stretch>
          <a:fillRect/>
        </a:stretch>
      </xdr:blipFill>
      <xdr:spPr>
        <a:xfrm>
          <a:off x="0" y="0"/>
          <a:ext cx="5267325" cy="6229350"/>
        </a:xfrm>
        <a:prstGeom prst="rect">
          <a:avLst/>
        </a:prstGeom>
      </xdr:spPr>
    </xdr:pic>
  </etc:cellImage>
  <etc:cellImage>
    <xdr:pic>
      <xdr:nvPicPr>
        <xdr:cNvPr id="967" name="ID_B954F4D0CE1E405AA12B41A9EB5D85EF" descr="图片 92"/>
        <xdr:cNvPicPr/>
      </xdr:nvPicPr>
      <xdr:blipFill>
        <a:blip r:embed="rId93"/>
        <a:stretch>
          <a:fillRect/>
        </a:stretch>
      </xdr:blipFill>
      <xdr:spPr>
        <a:xfrm>
          <a:off x="0" y="0"/>
          <a:ext cx="5295900" cy="6210300"/>
        </a:xfrm>
        <a:prstGeom prst="rect">
          <a:avLst/>
        </a:prstGeom>
      </xdr:spPr>
    </xdr:pic>
  </etc:cellImage>
  <etc:cellImage>
    <xdr:pic>
      <xdr:nvPicPr>
        <xdr:cNvPr id="969" name="ID_2AA3E156FDBF4AC1847452C2477701F6" descr="图片 94"/>
        <xdr:cNvPicPr/>
      </xdr:nvPicPr>
      <xdr:blipFill>
        <a:blip r:embed="rId94"/>
        <a:stretch>
          <a:fillRect/>
        </a:stretch>
      </xdr:blipFill>
      <xdr:spPr>
        <a:xfrm>
          <a:off x="0" y="0"/>
          <a:ext cx="3276600" cy="3810000"/>
        </a:xfrm>
        <a:prstGeom prst="rect">
          <a:avLst/>
        </a:prstGeom>
      </xdr:spPr>
    </xdr:pic>
  </etc:cellImage>
</etc:cellImages>
</file>

<file path=xl/sharedStrings.xml><?xml version="1.0" encoding="utf-8"?>
<sst xmlns="http://schemas.openxmlformats.org/spreadsheetml/2006/main" count="382" uniqueCount="292">
  <si>
    <t>Human ACC</t>
  </si>
  <si>
    <t>name</t>
  </si>
  <si>
    <t>picture</t>
  </si>
  <si>
    <t>answer</t>
  </si>
  <si>
    <t>analysis</t>
  </si>
  <si>
    <t>url</t>
  </si>
  <si>
    <t>picture 1</t>
  </si>
  <si>
    <t>D</t>
  </si>
  <si>
    <t>元素组成不同，优先考虑数量规律。观察发现，元素方块的数量依次为1、2、3、4、5、？，故问号处该元素的数量应为6，排除A项。再次观察发现，每幅图中的四角星在该图中的位置分别为上、右、下、左、上、？，因此问号处图形中四角星在该图中的位置应为右，只有D项符合。
故正确答案为D</t>
  </si>
  <si>
    <t>https://x1176937.910402.xyz/img/2024/12/24/sqsgx5.png</t>
  </si>
  <si>
    <t>picture 2</t>
  </si>
  <si>
    <t>本题为分组分类题目。图形元素组成不同，且无明显属性规律，考虑数量规律。观察发现，图①⑤⑥中的黑球数量均为9，图②③④中的黑球数量均为7，即图①⑤⑥为一组，图②③④为一组。故正确答案为D。</t>
  </si>
  <si>
    <t>https://x1176937.910402.xyz/img/2024/12/24/sqspcq.png</t>
  </si>
  <si>
    <t>picture 3</t>
  </si>
  <si>
    <t>A</t>
  </si>
  <si>
    <t>题干图形均由四个格子构成，且不同格子内有一定数量的小黑球，考虑小黑球的个数，观察发现，题干图形中的小黑球数量均为14，排除C项；继续观察每个格子中的小黑球数量发现，题干图形对角线上小黑球数量的奇偶性相同，即从左下到右上的对角线上小黑球数量均为奇数，从右下到左上的对角线上小黑球数量均为偶数，只有A项符合。
故正确答案为A。</t>
  </si>
  <si>
    <t>https://x1176937.910402.xyz/img/2024/12/24/sqt6zb.png</t>
  </si>
  <si>
    <t>picture 4</t>
  </si>
  <si>
    <t>元素组成不同，且无明显属性规律，优先考虑数量规律。观察发现，第一组图中图1和图2均出现“单”，图2和图3均出现“虫”，即相邻图形存在相同元素，且相同元素并不相同；第二组图中图1和图2均出现“中”，故图2与“？”处图形应均出现“心”，排除B、C两项。再次观察发现，第一组图中每幅图可拆成的单字个数分别为1、2、3，第二组图中前两幅图可拆成的单字个数分别为1、2，故“？”处图形可拆成的单字个数应为3，只有A项符合。
故正确答案为A。</t>
  </si>
  <si>
    <t>https://x1176937.910402.xyz/img/2024/12/24/sqtdt2.png</t>
  </si>
  <si>
    <t>picture 5</t>
  </si>
  <si>
    <t>本题为分组分类题目。元素组成相同，但无明显位置规律和属性规律，考虑数量规律。观察发现，题干图形的黑球均被分隔为两部分，考虑每部分的黑球个数。图①④⑥中，黑球个数均按2、4分为两部分；图②③⑤中，黑球个数均按1、5分为两部分。即图①④⑥为一组，图②③⑤为一组。
故正确答案为A。</t>
  </si>
  <si>
    <t>https://x1176937.910402.xyz/img/2024/12/24/sqtxxv.png</t>
  </si>
  <si>
    <t>picture 6</t>
  </si>
  <si>
    <t>元素组成相同，但无位置规律和属性规律，考虑数量规律。九宫格优先横向看，观察发现，题干已知图形中黑球的数量均为7，排除B项。继续观察发现，题干已知图形中黑球和白球分堆明显，考虑部分数，题干已知图形中黑球和白球的部分数均为3，问号处图形也应遵循此规律，只有A项符合。
故正确答案为A。</t>
  </si>
  <si>
    <t>https://x1176937.910402.xyz/img/2024/12/24/squb33.png</t>
  </si>
  <si>
    <t>picture 7</t>
  </si>
  <si>
    <t>C</t>
  </si>
  <si>
    <t>元素组成不同，且无明显属性规律，优先考虑数量规律。观察发现，题干图形均由线条和宫格构成，且线条将宫格中的小白球都分成了两部分，排除D项；继续观察发现，题干图形中两部分白球数量存在差异，个数分别为5、5和6、4交替出现，故？处图形两部分白球个数应为6、4，只有C项符合。
故正确答案为C。</t>
  </si>
  <si>
    <t>https://x1176937.910402.xyz/img/2024/12/24/squq3k.png</t>
  </si>
  <si>
    <t>picture 8</t>
  </si>
  <si>
    <t>元素组成不同，且无明显属性规律，考虑数量规律。观察发现，图形中出现类似天平的示意图，将两端小元素转化为质量关系，可得：月亮&gt;平行四边形，心形&gt;四边形，十字形&gt;心形，四边形&gt;月亮，十字形&gt;平行四边形。串联后可得：十字形&gt;心形&gt;四边形&gt;月亮&gt;平行四边形。故问号处图形中两个小元素也应符合此规律，排除B、C两项。继续观察发现，题干图形中天平依次倾向于左侧、右侧、左侧、右侧、左侧、？，故问号处图形中的天平应倾向于右侧，只有D项符合。
故正确答案为D</t>
  </si>
  <si>
    <t>https://x1176937.910402.xyz/img/2024/12/24/sqv6xr.png</t>
  </si>
  <si>
    <t>picture 9</t>
  </si>
  <si>
    <t>本题为分组分类题目。元素组成不同，且无明显属性规律，考虑数量规律。题干每幅图形都有多个相同小元素，优先考虑相同元素的个数。图①④⑤中相同元素的个数均为3，图②③⑥中相同元素的个数均为2，即图①④⑤为一组，图②③⑥为一组。
故正确答案为C</t>
  </si>
  <si>
    <t>https://x1176937.910402.xyz/img/2024/12/24/sqvlaj.png</t>
  </si>
  <si>
    <t>picture 10</t>
  </si>
  <si>
    <t>元素组成不同，且无明显属性规律，考虑数量规律。观察发现，题干每幅图形均包含4个小元素，且相邻两幅图形存在相同的元素，考虑相邻比较。如下图所示，图一左侧一列的两个元素到图二变成了斜列，且上下位置发生互换，同理相邻图形都满足此规律。因此？处图形斜列的元素应该是前一个图形的左侧的两个元素，只有D项符合。</t>
  </si>
  <si>
    <t>https://x1176937.910402.xyz/img/2024/12/24/sqw96t.png</t>
  </si>
  <si>
    <t>picture 11</t>
  </si>
  <si>
    <t>元素组成不同，且无明显属性规律，考虑数量规律。观察发现，题干出现明显多边形，优先考虑直线数，继续观察发现，题干每幅图形均出现一个外框，考虑内外分开看。图①④⑥框外直线数为4，图②③⑤框外直线数为10。即图①④⑥一组，图②③⑤一组。
故正确答案为D。</t>
  </si>
  <si>
    <t>https://x1176937.910402.xyz/img/2024/12/24/sqwq34.png</t>
  </si>
  <si>
    <t>picture 12</t>
  </si>
  <si>
    <t>观察发现，题干图形均由小元素组成，优先考虑元素的种类和个数。题干图形的元素个数为8，元素种类为5，且位置1、6的小元素相同；位置2、8的小元素相同；位置4、7的小元素相同；位置3、5的小元素与其他位置均不相同，只有A项符合规律。
故正确答案为A。</t>
  </si>
  <si>
    <t>https://x1176937.910402.xyz/img/2024/12/24/sqx37f.png</t>
  </si>
  <si>
    <t>picture 13</t>
  </si>
  <si>
    <t>B</t>
  </si>
  <si>
    <t>元素组成不同，且无明显属性规律，考虑数量规律。观察发现，题干图形由多个高低不一的黑色长条组成，且每种长度的黑色长条都出现了两次。将黑色长条从高到低进行标号，“？”处的黑色长条应该分别与③④⑤⑧号黑色长条的长度相等。只有B项符合。</t>
  </si>
  <si>
    <t>https://x1176937.910402.xyz/img/2024/12/24/7zh7swa.png</t>
  </si>
  <si>
    <t>picture 14</t>
  </si>
  <si>
    <t>元素组成不同，且无明显属性规律，优先考虑数量规律。观察发现，题干图形均由凹形和突形2种小元素构成，但整体小元素的种类和数量无规律，考虑元素换算。根据换算公式“图1+图3=2×图2”得出：1个凸形=2个凹形，换算后题干凹图形的数量分别为1、2、3、4、5，故“？”处图形应有6个凹图形，换算后只有A项符合。</t>
  </si>
  <si>
    <t>https://x1176937.910402.xyz/img/2024/12/24/sqxmld.png</t>
  </si>
  <si>
    <t>picture 15</t>
  </si>
  <si>
    <t>元素组成不同，且无明显属性规律，考虑数量规律。观察发现，题干图形中不同位置有相同元素重复出现，可优先考虑相同元素的位置，题干图形中位置1、4的元素相同，位置2、3、7的元素相同，位置6、8的元素相同，位置5的元素与其他位置均不相同，所以正确选项应具有相同规律。
A项，位置1、4的元素相同，位置2、3、7的元素相同，位置6、8的元素相同，位置5的元素与其他位置均不相同，符合题干规律，当选；
B项，位置2、3、7的元素不完全相同，位置6、8的元素不相同，不符合题干规律，排除；
C项，位置2、3、7的元素不完全相同，排除；
D项，位置6、8的元素不相同，位置5、8的元素相同，不符合题干规律，排除。
故正确答案为A</t>
  </si>
  <si>
    <t>https://x1176937.910402.xyz/img/2024/12/24/sqy26p.png</t>
  </si>
  <si>
    <t>picture 16</t>
  </si>
  <si>
    <t>题干图形无明显位置规律和属性规律，考虑数量规律。观察发现，题干图形均由灰色小方块和白色小方块构成，优先观察灰色小方块数量，数量依次为2、1、2、1、2，故？处图形应有1个灰色小方块，只有B项符合。
故正确答案为B。</t>
  </si>
  <si>
    <t>https://x1176937.910402.xyz/img/2024/12/24/sqy9w5.png</t>
  </si>
  <si>
    <t>picture 17</t>
  </si>
  <si>
    <t>图形元素组成不同，且无属性规律，优先考虑数量规律。观察发现，题干图形均由黑球和白球构成，其中黑球的数量分别是8、9、10、11、12，故？处图形应有13个黑球，只有A项符合。
故正确答案为A。</t>
  </si>
  <si>
    <t>https://x1176937.910402.xyz/img/2024/12/24/sqyqp4.png</t>
  </si>
  <si>
    <t>picture 18</t>
  </si>
  <si>
    <t>本题为分组分类题目。元素组成相同，但无明显位置规律，观察发现，题干图形均由2个白球和2个黑球组成，考虑相同元素的位置。图①⑤⑥中白球到白球无需经过黑球，图②③④中白球到白球必须经过黑球，且黑球满足同样的规律，故图①⑤⑥为一组，图②③④为一组。
故正确答案为B</t>
  </si>
  <si>
    <t>https://x1176937.910402.xyz/img/2024/12/24/sqzccx.png</t>
  </si>
  <si>
    <t>picture 19</t>
  </si>
  <si>
    <t>元素组成相同，优先考虑位置规律。观察发现，三角形沿着正方形的四个角依次顺时针移动一个角的位置，？处应移动到左上角，排除A项；继续观察题干，发现小圆数量发生变化，内圈小圆数量依次为1、2、1、2、1、？，？处应选择内圈有2个小圆的图形，排除B项；外圈小圆数量均为6个，排除C项，只有D项符合规律。
故正确答案为D。</t>
  </si>
  <si>
    <t>https://x1176937.910402.xyz/img/2024/12/24/sr03j0.png</t>
  </si>
  <si>
    <t>picture 20</t>
  </si>
  <si>
    <t>元素组成不同，无明显属性规律，考虑数量规律。观察发现题干出现较多生活化图形，考虑部分数。题干图形的部分数均为2，故？处要选一个部分数为2的图形，只有B项符合。
故正确答案为B</t>
  </si>
  <si>
    <t>https://x1176937.910402.xyz/img/2024/12/24/sr0l3y.png</t>
  </si>
  <si>
    <t>picture 21</t>
  </si>
  <si>
    <t>观察发现，题干图形均由小三角构成，优先考虑元素的种类和个数。题干已知图形均由4个尖角朝上的正三角形（）构成，故问号处应选择一个由4个尖角朝上的正三角形构成的图形，只有D项符合。
故正确答案为D</t>
  </si>
  <si>
    <t>https://x1176937.910402.xyz/img/2024/12/24/sr0vef.png</t>
  </si>
  <si>
    <t>picture 22</t>
  </si>
  <si>
    <t>图形元素组成相同，但无位置规律，且无属性规律，考虑数量规律。观察发现，题干图形的黑球数均为3，排除B项；继续观察发现，题干图形的黑白球被分隔开，因此考虑部分数。黑球的部分数依次是1、3、2、2、2，无规律；再观察白球的部分数，发现白球的部分数均为2，故？处应选择白球的部分数为2的图形，只有D项符合。
故正确答案为D。</t>
  </si>
  <si>
    <t>https://x1176937.910402.xyz/img/2024/12/24/sr1chd.png</t>
  </si>
  <si>
    <t>picture 23</t>
  </si>
  <si>
    <t>元素组成相同，但无位置规律。观察发现，题干图形中的白球由图一至图五，分布越来越零散，考虑白球部分数。白球部分数分别为1、2、3、4、5，故？处应该选择一个白球部分数为6的图形。只有B项符合，当选。
故正确答案为B。</t>
  </si>
  <si>
    <t>https://x1176937.910402.xyz/img/2024/12/24/sr2a1o.png</t>
  </si>
  <si>
    <t>picture 24</t>
  </si>
  <si>
    <t>图形组成不同，且无属性规律，优先考虑数量规律。观察发现图形均由黑球和白球构成，其中黑球的数量分别是9、10、9、10、9，故？处图形应有10个黑球，只有B项满足规律。
故正确答案为B。</t>
  </si>
  <si>
    <t>https://x1176937.910402.xyz/img/2024/12/24/sr2zi4.png</t>
  </si>
  <si>
    <t>picture 25</t>
  </si>
  <si>
    <t>观察发现题干图形均由小方块拼接而成的几部分构成，优先考虑部分数。第一组图形均由3部分构成，第二组前两个图形均由4部分组成，故问号处图形应为4部分，排除A、D两项。比较B、C两项，发现小方块数量不同，题干图形的小方块数均为9，排除B项，只有C项满足所有规律，当选。
故正确答案为C。</t>
  </si>
  <si>
    <t>https://x1176937.910402.xyz/img/2024/12/24/sr3hwg.png</t>
  </si>
  <si>
    <t>picture 26</t>
  </si>
  <si>
    <t>本题考查元素运算。观察发现，左侧三幅图中的圆圈数量分别为5、6、7，每次增加一个圆圈。因此右侧三幅图中的圆圈数量也应依次递增，但因右侧前两幅图形中出现两种不同元素，考虑元素运算。第二组图去掉图一和图二中相同的一个菱形后，图一为两个圆圈，图二为一个菱形，而根据第一组图中可知，图一和图二差值应为1个圆圈，即两个圆圈再加上一个圆圈之后，得到一个菱形，即1个菱形3个圆圈，故“？”处图形经过运算应为7个圆圈，只有C项符合。
故正确答案为C。</t>
  </si>
  <si>
    <t>https://x1176937.910402.xyz/img/2024/12/24/sr458c.png</t>
  </si>
  <si>
    <t>picture 27</t>
  </si>
  <si>
    <t>本题为九宫格题目。元素组成相同，优先考虑位置规律。根据“？”部分都是2×2宫格，观察发现题干其余部分2×2宫格形式当中包含的数字相同，所以考虑2×2宫格的位置关系。
观察发现九宫格中“米”字的两端的2×2宫格完全相同，所以1图和2图中的两个图形应该完全相同，只有D项符合。</t>
  </si>
  <si>
    <t>https://x1176937.910402.xyz/img/2024/12/24/srd9vs.png</t>
  </si>
  <si>
    <t>picture 28</t>
  </si>
  <si>
    <t>观察第一组图形，发现斜向相邻的黑球以短线相连，横向相邻的白球以短线相连；第二组前两个图形中竖向相邻的黑块以短线相连，横向相邻的白块以短线相连，故？处图形应与其规律保持一致，排除A、B、D三项。
故正确答案为C</t>
  </si>
  <si>
    <t>https://x1176937.910402.xyz/img/2024/12/24/srdtp9.png</t>
  </si>
  <si>
    <t>picture 29</t>
  </si>
  <si>
    <t>元素组成不同，且无明显属性规律，优先考虑数量规律。题干由若干小元素构成，考虑素的数量，其中白元素的个数分别为：1、2、3、5、？，没有明显的规律，再次观察发现存在1+2=3、2+3=5的运算规律，？处应该为3+5=8，排除A、C两项；黑元素的个数分别为：2、0、2、2、？，同样存在2+0=2、0+2=2的运算规律，？处应该为2+2=4，对应B项。
故正确答案为B</t>
  </si>
  <si>
    <t>https://x1176937.910402.xyz/img/2024/12/24/sreard.png</t>
  </si>
  <si>
    <t>picture 30</t>
  </si>
  <si>
    <t>本题为分组分类题目。观察发现，每个图形均由多个元素组成，但考虑元素的个数和种类均无规律。再次观察发现，图①③④中均存在相同的元素“小五角星”，图②⑤⑥均存在相同的元素“小七边形”。因此，图①③④为一组、图②⑤⑥为一组。
故正确答案为A。</t>
  </si>
  <si>
    <t>https://x1176937.910402.xyz/img/2024/12/24/sremtu.png</t>
  </si>
  <si>
    <t>picture 31</t>
  </si>
  <si>
    <t>元素组成不同，优先考虑属性规律。题干图形均为轴对称图形，排除B、C两项。观察发现，题干图形封闭区域明显，考虑面数量。第一组图形的面数量分别为3、4、5；第二组前两幅图的面数量分别为2、3，故问号处图形的面数量应为4，只有A项符合。</t>
  </si>
  <si>
    <t>https://x1176937.910402.xyz/img/2024/12/24/srfael.png</t>
  </si>
  <si>
    <t>picture 32</t>
  </si>
  <si>
    <t>本题为分组分类题目。观察发现，图形①中黑色图形只有正方形一种，②中黑色图形有梯形和三角形两种，③中黑色图形只有梯形一种，④中黑色图形只有三角形一种，⑤中黑色图形有圆和圆环两种，⑥中黑色图形有长方形和梯形两种，所以，可以根据黑色图形是一种还是两种分为两组，①③④为一组，②⑤⑥为一组。
故正确答案为B。</t>
  </si>
  <si>
    <t>https://x1176937.910402.xyz/img/2024/12/24/srg01h.png</t>
  </si>
  <si>
    <t>picture 33</t>
  </si>
  <si>
    <t>题干图形中出现多个小元素，优先考虑元素的种类和个数。题干每幅图中均有2种小元素，排除C项。小元素个数依次为2、3、3、4、4，无规律。继续观察，题干图形和剩余选项都由两种元素构成，考虑元素换算。根据“第一个图形+第三个图形=2x第二个图形”的原则，换算后可知1个五角星=2个圆形，将五角星全部换算成圆形圆形个数分别是3、4、5、6、7，所以向号处应选一个换算后有8个圆形的选项。A项有8个圆形，B项有7个圆形，D项有6个圆形，只有A项符合。
故正确答案为A。</t>
  </si>
  <si>
    <t>https://x1176937.910402.xyz/img/2024/12/24/srglfq.png</t>
  </si>
  <si>
    <t>picture 34</t>
  </si>
  <si>
    <t>元素组成不同，无明显属性规律，考虑数量规律。观察发现，第一组图中，每幅图形均由2种不同的元素构成；第二组图中，前2幅图形均由3种不同的元素构成，故？处延续此规律，只有B项符合。
故正确答案为B。</t>
  </si>
  <si>
    <t>https://x1176937.910402.xyz/img/2024/12/24/srhah7.png</t>
  </si>
  <si>
    <t>picture 35</t>
  </si>
  <si>
    <t>本题为分组分类。通过观察发现，图①③⑤均有一条竖线，图②④⑥均有空白矩形，因此图①③⑤为一组，②④⑥为一组，对应D项。
故正确答案为D。</t>
  </si>
  <si>
    <t>https://x1176937.910402.xyz/img/2024/12/24/srhsc7.png</t>
  </si>
  <si>
    <t>picture 36</t>
  </si>
  <si>
    <t>元素组成相似，考虑样式规律。第一组图中每幅图均有一个长方体，长方体上分别有一个圆锥、两个圆锥、一个圆柱，把图形分成上下两个部分来看，上半部分的
一个圆锥＋两个圆锥＝一个圆柱，下半部分长方体数量不变，所以规律是：
图一上半部分＋图二上半部分＝图三上半部分
一个圆柱＝3个圆锥，下半部分的长方体数量不变。第二组图按照此规律进行相加，？处上半部分为4个圆锥，而一个圆柱＝3个圆锥。
故正确答案为 D 。</t>
  </si>
  <si>
    <t>https://x1176937.910402.xyz/img/2024/12/24/sric7a.png</t>
  </si>
  <si>
    <t>picture 37</t>
  </si>
  <si>
    <t>元素组成不同，数量特征明显，考虑数量规律，题干元素的个数分别是2、2、3、4、？，单独看数量不成规律，考虑做运算，前两图数量相加，减1等于下一幅图，故？处应该填入数量为6，只有C项符合。
故正确答案为C。</t>
  </si>
  <si>
    <t>https://x1176937.910402.xyz/img/2024/12/24/srivs2.png</t>
  </si>
  <si>
    <t>picture 38</t>
  </si>
  <si>
    <t>题干所有图形中均出现黑块、白块、阴影3种元素，单独看黑块和阴影元素的个数并无明显规律，考虑白块个数，题干依次是1、2、3、4、？，故？处应选择白块个数为5的选项，对应C项。
故正确答案为C。</t>
  </si>
  <si>
    <t>https://x1176937.910402.xyz/img/2024/12/24/srj9l7.png</t>
  </si>
  <si>
    <t>picture 39</t>
  </si>
  <si>
    <t>观察发现，每幅图形都由一些小元素组成，考虑数元素。题干中所有图形都是由2种元素构成。A选项3种元素，B选项2种元素，C选项3种元素，D选项3种元素。
故正确答案为B。</t>
  </si>
  <si>
    <t>https://x1176937.910402.xyz/img/2024/12/24/srjuoc.png</t>
  </si>
  <si>
    <t>picture 40</t>
  </si>
  <si>
    <t>元素组成不同，且无明显属性规律，考虑数量规律。题干图形出现明显的黑块，并且黑块数量依次是“2、3、4、5、？”。故“？”处应该选择一个有6个黑块的图形，对应A选项。
故正确答案为A。</t>
  </si>
  <si>
    <t>https://x1176937.910402.xyz/img/2024/12/24/srkdmf.png</t>
  </si>
  <si>
    <t>picture 41</t>
  </si>
  <si>
    <t>题干图形中黑白块比较明显，考虑黑白运算，但整体进行黑白运算无规律。观察题干图形发现，第一行中，第一幅图到第二幅图右上角增加一个灰色方块，第二幅图到第三幅图左上角增加一个灰色方块；第二行中每幅图的左下角均出现了浅灰条纹方块，灰色方块的变化规律同第一行图形，对第三行图形应用此规律，则问号处图形的左上角应为浅灰方块与浅灰条纹方块的叠加，C项图形的左上角为深灰条纹方块，符合题意。
故正确答案为C。</t>
  </si>
  <si>
    <t>https://x1176937.910402.xyz/img/2024/12/24/srkzd7.png</t>
  </si>
  <si>
    <t>picture 42</t>
  </si>
  <si>
    <t>图形都由汉字组成，且观察发现每行汉字都有相同部分，考虑样式遍历。第一行汉字都有“横”，第二行汉字都有“点”，第三行汉字都有“冂”，但是发现无答案。继续观察，可以在第三行汉字中找共同部分，发现都有“竖”，且需要竖线的长度相等（巾字中间的一竖和同左边的一竖长度相等），因此问号处应填入有相同长度的竖线，答案选A。
故正确答案为A。</t>
  </si>
  <si>
    <t>https://x1176937.910402.xyz/img/2024/12/24/srl8db.png</t>
  </si>
  <si>
    <t>picture 43</t>
  </si>
  <si>
    <t>观察图形，每个图形都由不同数量的黑块和白块组成，优先考虑数量规律，黑块数量分别是3，10，8，10，数量无规律。再整体观察图形，图形中白块被黑块分成了不同的部分，则可考虑白块被黑块分开的部分数。白块部分数分别是1，2，3，4，故？处白块应被黑块分成5部分。观察选项，A项4部分，B项3部分，C项1部分，D项5部分，D项符合。
故正确答案为D</t>
  </si>
  <si>
    <t>https://x1176937.910402.xyz/img/2024/12/24/srlidt.png</t>
  </si>
  <si>
    <t>picture 44</t>
  </si>
  <si>
    <t>观察图形发现，相邻两图之间都有一个并且只有一个相同的元素，排除A、B、C三项。
故正确答案为D</t>
  </si>
  <si>
    <t>https://x1176937.910402.xyz/img/2024/12/24/srm7zr.png</t>
  </si>
  <si>
    <t>picture 45</t>
  </si>
  <si>
    <t>元素组成不同，且属性无规律，优先考虑数量规律。观察发现，题干中的白圈和黑圈依次呈交错递增规律，黑圈数量依次为：1、2、3、4；白圈数量依次为：1、2、3，？前已有1个白圈，？后已有两个黑圈，因此？处白圈应为3个，黑圈应为3个，只有D项符合。
故正确答案为D。</t>
  </si>
  <si>
    <t>https://x1176937.910402.xyz/img/2024/12/24/srmis7.png</t>
  </si>
  <si>
    <t>picture 46</t>
  </si>
  <si>
    <t>观察题干元素种类，第一行：2种，3种，4种；第二行：1种，4种，3种；第三行：6种，1种，？。观察发现，题干依次是：偶数个，奇数个，偶数个，奇数个，偶数个，奇数个，偶数个，奇数个，？，所以问号处要找一个偶数个的，只有A符合。
故正确答案为A。</t>
  </si>
  <si>
    <t>https://x1176937.910402.xyz/img/2024/12/24/srn08r.png</t>
  </si>
  <si>
    <t>picture 47</t>
  </si>
  <si>
    <t>图形出现多个小元素，优先考虑数素。观察发现，元素种类和个数均无规律，考虑元素换算。九宫格优先看横行，第一行利用图1+图3=2倍图2，发现两边全部消掉了，无法得出圆形和三角形的关系，因此考虑用第二行做运算，第二行利用图2可以得到圆形=2倍三角形，则换算后第一行图形中小三角数量依次为12、11、10；同理，第二行小三角数量依次为9、8、7；第三行小三角数量依次为：6、？、4，所以？处为5个小三角。四个选项换算后，分别为8、6、5、4个小三角。只有C项符合。
故正确答案为C。</t>
  </si>
  <si>
    <t>https://x1176937.910402.xyz/img/2024/12/24/srngew.png</t>
  </si>
  <si>
    <t>picture 48</t>
  </si>
  <si>
    <t>元素组成不同，且无明显属性规律，优先考虑数量规律。题干图形均有黑色粗线条组成，考虑部分数，观察可发现①④⑤均为四个部分组成，②③⑥均为七个部分组成。
故正确答案为D。</t>
  </si>
  <si>
    <t>https://x1176937.910402.xyz/img/2024/12/24/sro58s.png</t>
  </si>
  <si>
    <t>picture 49</t>
  </si>
  <si>
    <t>元素组成不同，无明显的属性规律，考虑数量规律。观察发现，出现黑色粗线条图形，可优先考虑部分数。题干中4幅图形的部分数均为4，选项中只有B选项部分数为4，其余选项部分数均为3。
故正确答案为B。</t>
  </si>
  <si>
    <t>https://x1176937.910402.xyz/img/2024/12/24/sropp5.png</t>
  </si>
  <si>
    <t>picture 50</t>
  </si>
  <si>
    <t>元素组成不同，且无明显属性规律，优先考虑数量规律。题干每幅图形都有多个独立的小元素，数元素的个数和种类均无规律，考虑每幅图之间的元素差异，通过观察发现相邻图形间均含有一个相同的元素，因此？处也应该与前一幅图有一个相同元素，据此排除A、B、C选项。
故正确答案为D。</t>
  </si>
  <si>
    <t>https://x1176937.910402.xyz/img/2024/12/24/srp6zj.png</t>
  </si>
  <si>
    <t>picture 51</t>
  </si>
  <si>
    <t>观察发现，题干图形出现多个小元素，优先考虑元素的种类和数量，但无规律。继续观察发现题干共出现了两种小元素，且元素数量有增加趋势，考虑元素间的换算关系。根据基本换算公式“图1+图3=2×图2”，换算的结果为1圆=2月亮，验证即为1、2、3、4、5个月亮，下一个应该选一个6个月亮或三个圆的图形，A项8个，B项3个，C项6个，D项4个。
故正确答案为C。</t>
  </si>
  <si>
    <t>https://x1176937.910402.xyz/img/2024/12/24/srpjr4.png</t>
  </si>
  <si>
    <t>picture 52</t>
  </si>
  <si>
    <t>本题只有两种元素，黑圈和白圈，观察选项中的黑圈白圈个数存在不同，考虑数数。题干中除了问号处，已知相连黑圈的个数分别为1，2，X，X，5，由此可知，与选项结合后的最终图形中，中间两个X应该分别有3个黑圈相连和4个黑圈相连，而题干问号前后已经各有两个黑圈，选择的选项中左端应该有1个黑圈，右端有2个，只能选B项。将B项代入整体观察后，发现相连的白圈个数也满足等差数列依次递减的规律，分别是5，4，3，2，1。
故正确答案为B。</t>
  </si>
  <si>
    <t>https://x1176937.910402.xyz/img/2024/12/24/sryozm.png</t>
  </si>
  <si>
    <t>picture 53</t>
  </si>
  <si>
    <t>元素组成不同，每幅图都由黑白块组成，但图中的黑块数量各不相同。通过观察发现黑白块存在数量规律，第一行黑块的数量分别为2、3、4，第二行黑块的数量分别为7、6、5，第三行黑块的数量分别为8、9、？，可以发现第一行黑块数量在递增，第二行黑块数量在递减，那么第三行黑块数量应该在递增，问号处应该填入黑块数量为10的图形，排除B、C选项；观察A、D选项，发现不同点在于黑块的位置分布，从题干图形可知，黑块的递增递减都是在前一个图形上进行变化，那么问号处填入的图形应该是在第三行第二个图形的基础上增加一个黑块，其他黑块位置不变，排除A选项。
故正确答案为D</t>
  </si>
  <si>
    <t>https://x1176937.910402.xyz/img/2024/12/24/srz74n.png</t>
  </si>
  <si>
    <t>picture 54</t>
  </si>
  <si>
    <t>图形元素组成不同，且都由多个小元素构成，优先考虑数元素的个数和种类。元素个数分别为4、3、4、3，则问号处图形应包含4个元素，只有B项符合。
故正确答案为B。</t>
  </si>
  <si>
    <t>https://x1176937.910402.xyz/img/2024/12/24/srzk21.png</t>
  </si>
  <si>
    <t>picture 55</t>
  </si>
  <si>
    <t>图形组成不同，且均由2个元素组成，都存在相交部分，考虑图形间关系。题干中两个元素相交均形成了相交面，A项为相压，排除；B项不是由2个元素组成，排除；D项为相压，排除。
故正确答案为C。</t>
  </si>
  <si>
    <t>https://x1176937.910402.xyz/img/2024/12/24/ss0497.png</t>
  </si>
  <si>
    <t>picture 56</t>
  </si>
  <si>
    <t>图形组成不同，且三角形数量规律明显，考虑数数。题干中的三角形个数分别为1、2、3、4个，则？处应该为5个三角形的图形。A项5个，B项7个，C项6个，D项3个。
故正确答案为A。
注：数三角形个数的时候，是可以重合数的。</t>
  </si>
  <si>
    <t>https://x1176937.910402.xyz/img/2024/12/24/ss0qa9.png</t>
  </si>
  <si>
    <t>picture 57</t>
  </si>
  <si>
    <t>元素组成不同，且无明显属性规律，观察发现，题干每幅图形都出现了小元素，优先考虑数素。题干图形中，图一包含2种元素，图二包含3种元素，图三包含4种元素，图四包含5种元素，故？处应选择有6种元素的图形。
A项包含6种元素，B项包含5种元素，C项包含5种元素，D项包含5种元素。
故正确答案为A。</t>
  </si>
  <si>
    <t>https://x1176937.910402.xyz/img/2024/12/24/ss13az.png</t>
  </si>
  <si>
    <t>picture 58</t>
  </si>
  <si>
    <t>元素组成相似，考虑样式规律里的黑白运算，但不存在规律。其次考虑数黑格个数，整体也不存在规律。观察每个图均分为上下两行，分别数出上下两行黑格的个数，发现每一幅图中，上下两行的黑格个数之差始终为1，只有B项符合。
故正确答案为B。 </t>
  </si>
  <si>
    <t>https://x1176937.910402.xyz/img/2024/12/24/ss1eqc.png</t>
  </si>
  <si>
    <t>picture 59</t>
  </si>
  <si>
    <t>观察题干图形，分别由1、3、5、（ ）个三角形构成，构成数量为连续奇数列，故下一项图形应由7个三角形构成。A、C、D三项三角形构成数量均超过10个，与规律不符，只有B项由7个三角形构成。</t>
  </si>
  <si>
    <t>https://x1176937.910402.xyz/img/2024/12/24/ss212l.png</t>
  </si>
  <si>
    <t>picture 60</t>
  </si>
  <si>
    <t>题干图形均由○和×图形构成，在数数找不到规律的基础上，考虑二者之间的特殊关系。观察发现，除了D选项，其他5个图形均由“×”图形将“○”图形分成了相离的两份。
故正确答案为D。</t>
  </si>
  <si>
    <t>https://x1176937.910402.xyz/img/2024/12/24/ss2lgb.png</t>
  </si>
  <si>
    <t>picture 61</t>
  </si>
  <si>
    <t>元素组成凌乱，考虑数数。
题干中的各个图形均只由一个部分组成，观察四个选项，可发现组成部分分别是1,2,5,2。
故正确答案为A。</t>
  </si>
  <si>
    <t>https://x1176937.910402.xyz/img/2024/12/24/ss38da.png</t>
  </si>
  <si>
    <t>picture 62</t>
  </si>
  <si>
    <t>元素组成凌乱，属性无明显规律，考虑数量变化。每个图形均由三种元素构成，排除C项，并且后图均存在且只存在一个与前图相同的元素，排除B、D两项。
故正确答案为A。</t>
  </si>
  <si>
    <t>https://x1176937.910402.xyz/img/2024/12/24/ss3wbs.png</t>
  </si>
  <si>
    <t>picture 63</t>
  </si>
  <si>
    <t>九宫格，每一行元素组成相似，但是并不满足元素叠加规律。观察选项发现选项的差别主要在于圆圈的数量，再观察发现每一行都由一种元素组成：第一行都是三角形，数量分别是4、4、2；第二行都是直线，数量分别是3、2、5；第三行都是圆圈，数量分别是3、？、4，前两行的数字之和均为10，要保持相同规律，问号处应补充的数字为3。
故正确答案为D。</t>
  </si>
  <si>
    <t>https://x1176937.910402.xyz/img/2024/12/24/ss4dcs.png</t>
  </si>
  <si>
    <t>picture 64</t>
  </si>
  <si>
    <t>图形元素组成不同，且无明显属性规律，考虑数量规律。观察题干图形内部小元素种类，依次为1、2、3、？，则？处应为内部有4种小元素的图形，只有D项符合。
故正确答案为D。</t>
  </si>
  <si>
    <t>https://x1176937.910402.xyz/img/2024/12/24/ss4vkd.png</t>
  </si>
  <si>
    <t>picture 65</t>
  </si>
  <si>
    <t>元素组成不同，且属性无明显规律，考虑数量规律。题干均为独立的小元素，元素的个数和种类无法选出唯一的答案，再次观察发现，题干每一行都只出现了形状相同、黑白颜色不同的两种元素，故可考虑元素换算。通过分析第一行的小元素可知“1黑=2白”，故第一行为7白、7白、7白；第二行验证规律 “1黑=2白”，分别是9白、9白、9白；第三行运用规律“1黑=2白”，分别是8白、8白、？，故？处应该选一个黑白换算后是8白的选项，只有A项符合。
故正确答案为A。</t>
  </si>
  <si>
    <t>https://x1176937.910402.xyz/img/2024/12/24/ss54g6.png</t>
  </si>
  <si>
    <t>picture 66</t>
  </si>
  <si>
    <t>图形元素构成凌乱，考虑数数。观察可以发现，题干图形分别由1、2、3、4、？种元素构成，为连续自然数列，故所求图形应由5种元素构成，满足条件的只有A项。
故正确答案为A。</t>
  </si>
  <si>
    <t>https://x1176937.910402.xyz/img/2024/12/24/ss5vdr.png</t>
  </si>
  <si>
    <t>picture 67</t>
  </si>
  <si>
    <t>图形组成凌乱，且数量关系明显，考虑数量规律。先看整体，元素个数不一样，第一组图形中元素个数分别为 7、6、5 个，依次递减，同理可知第二组图形中元素个数应为 6、5、（4）个，排除 B、D 两项。再看局部，元素种类不一样，第一组图形中元素种类分别为 2、3、4 个，依次递增，同理可知第二组图形中元素种类应为 1、2、（3）个，排除 A 项。
故正确答案为C。</t>
  </si>
  <si>
    <t>https://x1176937.910402.xyz/img/2024/12/24/ss6lbd.png</t>
  </si>
  <si>
    <t>picture 68</t>
  </si>
  <si>
    <t>题目中的图形由两种不同的元素组成，考查元素替换关系。若将1个△换成2个□，题中图形□的个数依次为3、5、7、9，因此问号处应该等价于11个□，只有B项符合。
故正确答案为B。</t>
  </si>
  <si>
    <t>https://x1176937.910402.xyz/img/2024/12/24/ss72ty.png</t>
  </si>
  <si>
    <t>picture 69</t>
  </si>
  <si>
    <t>本题考点为数图形中元素种类的个数，已知所有图形中的图形种类分别为：4、5、4、5、4、5。因此，①③⑤一组，②④⑥一组。
故正确答案为C。</t>
  </si>
  <si>
    <t>https://x1176937.910402.xyz/img/2024/12/24/7zu4wuz.png</t>
  </si>
  <si>
    <t>picture 70</t>
  </si>
  <si>
    <t>元素组成凌乱，属性无规律，考虑数量关系。本题考点为数角的数量。九宫格从纵向看，题目图形由点和线两套图形组成，所以分开看。对于点，第一列点的数量分别为2、1、3，第二列点的数量分别为0、2、2，数字规律为前两个数字的和为第三个数字，因此问号处需要有2个点；对于线构成的图形需要数角，第一列角的数量分别为3、4、7，第二列角的数量分别为4、4、8，数字规律仍为前两个数字的和为第三个数字，因此问号处图形角的数量为5+4=9个。
故正确答案为D。</t>
  </si>
  <si>
    <t>https://x1176937.910402.xyz/img/2024/12/24/ss8868.png</t>
  </si>
  <si>
    <t>picture 71</t>
  </si>
  <si>
    <t>前一串图形中白色和左下方倾斜的阴影数均依次是2,1,0，十字交叉和右下方倾斜的阴影数均依次是0，1，2。后一串图形中白色和横线阴影数均依次是2，1，0。方格阴影和竖线阴影数均依次是0，1，2。按照这种规律，问号处为B选项。
故正确答案为B。</t>
  </si>
  <si>
    <t>https://x1176937.910402.xyz/img/2024/12/24/ss8v9o.png</t>
  </si>
  <si>
    <t>picture 72</t>
  </si>
  <si>
    <t>基本图形是指能够组成题干图形的最小组成单位。观察选项可知，B项正确。
故正确答案为B。</t>
  </si>
  <si>
    <t>https://x1176937.910402.xyz/img/2024/12/24/ss99dh.png</t>
  </si>
  <si>
    <t>picture 73</t>
  </si>
  <si>
    <t>本题只由三角形构成，所以数三角形的个数。九宫图中，与最中间的图形相邻的另外两个图形所包含的三角形个数总和为9个正如米字型。四个选项中，只有C项的个数满足这一规律。</t>
  </si>
  <si>
    <t>https://x1176937.910402.xyz/img/2024/12/24/ss9s2e.png</t>
  </si>
  <si>
    <t>picture 74</t>
  </si>
  <si>
    <t>元素组成凌乱，两组的组成元素是相同的，本题考点为数图形中元素种类的个数。从整体来看，每组都有3个正方形、3个圆和3个三角形。
故正确答案为D。</t>
  </si>
  <si>
    <t>https://x1176937.910402.xyz/img/2024/12/24/ssad2g.png</t>
  </si>
  <si>
    <t>picture 75</t>
  </si>
  <si>
    <t>元素组成不同，优先考虑属性规律（对称、曲直、开闭），属性无明显规律。考虑数数，在第三个图中出现了非线条图形，优先考虑图形的部分数。题干中5个图形均由两部分组成，观察选项，A、B、C、D四项的部分数依次为3、1、2、4。
故正确答案为C。</t>
  </si>
  <si>
    <t>https://x1176937.910402.xyz/img/2024/12/24/ssjq7a.png</t>
  </si>
  <si>
    <t>picture 76</t>
  </si>
  <si>
    <t>本题考查每组图形内部的规律，具体是位置的相对和相邻。第1、4、5组图形中，两个白色方块是相对的，第2、3、6组图形中，两个白色方块是相邻的。
故正确答案为C。</t>
  </si>
  <si>
    <t>https://x1176937.910402.xyz/img/2024/12/24/sskb22.png</t>
  </si>
  <si>
    <t>picture 77</t>
  </si>
  <si>
    <t>黑点数量明显递增，考数数。题干图形中，黑点个数依次为1、2、3、4，沿顺时针递增。所以待选图形中的黑点个数应为5，只有A项符合此规律。
故正确答案为A。</t>
  </si>
  <si>
    <t>https://x1176937.910402.xyz/img/2024/12/24/sskqp9.png</t>
  </si>
  <si>
    <t>picture 78</t>
  </si>
  <si>
    <t>本题组成元素相似，是元素和数量的综合考查。
图形①、②、⑥都包含3个圆，图形③、④、⑤都包含4个圆。
故正确答案为C。</t>
  </si>
  <si>
    <t>https://x1176937.910402.xyz/img/2024/12/24/sslrfg.png</t>
  </si>
  <si>
    <t>picture 79</t>
  </si>
  <si>
    <t>元素呈现明显数量变化，第一组图中，左边黑色五角星的个数变化是2、3、4，白色四角星的个数间存在计算关系，即4－2＝2；第二组的图形间，黑色圆的数量变化是1、2、？，故为3，白色圆的数量变化是7－5＝？，故为2，只有D符合。
故正确答案为D。</t>
  </si>
  <si>
    <t>https://x1176937.910402.xyz/img/2024/12/24/ssmg1k.png</t>
  </si>
  <si>
    <t>picture 80</t>
  </si>
  <si>
    <t>考查元素种类数。每行有2种元素，每列有3种元素，对角线上有4种元素。
故正确答案为A。</t>
  </si>
  <si>
    <t>https://x1176937.910402.xyz/img/2024/12/24/ssn302.png</t>
  </si>
  <si>
    <t>picture 81</t>
  </si>
  <si>
    <t>图形组成的元素部分相似，优先考虑元素，相邻元素有一个是相同的。并且前一个图形中的大图形变成后一个图形中的小图形，而且小图形都位于大图形的右侧。
故正确答案为D。</t>
  </si>
  <si>
    <t>https://x1176937.910402.xyz/img/2024/12/24/ssnhgz.png</t>
  </si>
  <si>
    <t>picture 82</t>
  </si>
  <si>
    <t>元素组成凌乱，考查数数。题干前四个图中，阴影部分的数量分别为2、3、4、5。故应该选择含有6个阴影部分的图形。A项中含有6个阴影部分，B项中含有4个阴影部分，C项中含有5个阴影部分，D项中含有7个阴影部分。
故正确答案为A。</t>
  </si>
  <si>
    <t>https://x1176937.910402.xyz/img/2024/12/24/ssocyo.png</t>
  </si>
  <si>
    <t>picture 83</t>
  </si>
  <si>
    <t>图形组成的元素部分相似，优先考虑元素，发现没有规律，然后整体观察，相同元素数量在变化，考查元素的转换。1个三角形=1个小黑圆，1个正方形=2个小黑圆，第一组图包含的小黑圆的个数为2、4、6，第二组图包含的小黑圆的个数为3、5、7。
故正确答案为A。</t>
  </si>
  <si>
    <t>https://x1176937.910402.xyz/img/2024/12/24/ssomy7.png</t>
  </si>
  <si>
    <t>picture 84</t>
  </si>
  <si>
    <t>每个图形内部存在元素相似或相同，所以考查每个图形的内部特征。①③④中相同的两个图案在对角位置相邻，②⑤⑥中相同的两个图案在同侧位置。
故正确答案为C。</t>
  </si>
  <si>
    <t>https://x1176937.910402.xyz/img/2024/12/24/sspm61.png</t>
  </si>
  <si>
    <t>picture 85</t>
  </si>
  <si>
    <t>元素集合，数元素数量。
第一行五角星的个数依次是5、4、3，四角星的个数依次是2、4、6，第二行三角形的个数依次为3、5、7，菱形的个数依次为4、3、2，第三行圆形的个数依次为1、3、（5），心形的个数依次为3、2、（1）。
故正确答案为D。</t>
  </si>
  <si>
    <t>https://x1176937.910402.xyz/img/2024/12/24/ssqob7.png</t>
  </si>
  <si>
    <t>picture 86</t>
  </si>
  <si>
    <t>元素组成相似，整体数元素的个数。
第一组，三角形的个数为3，五边形的个数为2，圆形的个数为1，也就是说三个不同的元素个数成等差；第二组已知正方形个数为3，五边形为1，那么选项或者为2个相同的元素，或者补一个五边形再加一个其他元素，选项中只有B符合。
故正确答案为B。</t>
  </si>
  <si>
    <t>https://x1176937.910402.xyz/img/2024/12/24/ssr90w.png</t>
  </si>
  <si>
    <t>picture 87</t>
  </si>
  <si>
    <t>遇到黑白点，分开数，再观察二者间的关系。
黑点数量：1、3、2、4
白点数量：12、4、6、3
每个图形中黑白圆点的个数之积均为12。
故正确答案为A。</t>
  </si>
  <si>
    <t>https://x1176937.910402.xyz/img/2024/12/24/ssrwvo.png</t>
  </si>
  <si>
    <t>picture 88</t>
  </si>
  <si>
    <t>规则小图形集合，考查元素种类。题干每幅图中都有四种不同元素。A、B、C三项均有相同元素出现，排除。
故正确答案为D。</t>
  </si>
  <si>
    <t>https://x1176937.910402.xyz/img/2024/12/24/sssd83.png</t>
  </si>
  <si>
    <t>picture 89</t>
  </si>
  <si>
    <t>图形均由小元素构成，优先考虑数量规律的素。观察发现元素种类和个数均无规律，但题干中一共只出现了2种小元素，考虑元素换算。观察发现，图1与图2的小元素成倍数关系，那么图2与图3也应满足此关系，即：1星＋3圆＝2(3星＋1圆），可得到换算公式为：1圆＝5星。代入题干，将圆全部换算为星得到的数量依次为：32、16、8、4、?，所以？处图形应有2个星。故正确答案为 C 。</t>
  </si>
  <si>
    <t>https://x1176937.910402.xyz/img/2024/12/24/sst1iq.png</t>
  </si>
  <si>
    <t>picture 90</t>
  </si>
  <si>
    <t>规则图形的集合，考虑元素的种类。每个图形中元素的种类分别为1、2、3、（4）。四个选项的元素种类依次为4、2、3、2。
故正确答案为A。</t>
  </si>
  <si>
    <t>https://x1176937.910402.xyz/img/2024/12/24/sstdd4.png</t>
  </si>
  <si>
    <t>picture 91</t>
  </si>
  <si>
    <t>九宫格，题干中每幅图都只由一个部分组成，观察选项，只有B选项仅有一个部分，答案为B。
故正确答案为B。</t>
  </si>
  <si>
    <t>https://x1176937.910402.xyz/img/2024/12/24/ssv7v1.png</t>
  </si>
  <si>
    <t>picture 92</t>
  </si>
  <si>
    <t>元素组成凌乱，考数数。考虑元素种类和个数，第一行元素种类和个数都是3，第二行元素种类和个数都是1，第三行元素种类和个数都是2。
故正确答案为A。</t>
  </si>
  <si>
    <t>https://x1176937.910402.xyz/img/2024/12/24/ssw0ym.png</t>
  </si>
  <si>
    <t>picture 93</t>
  </si>
  <si>
    <t>根据已知图形情况，每个图形都包含两个独立的部分，且下一个图形中必含有上一个图形的某个部分，即相邻图形间有相同元素。
故正确答案为C。</t>
  </si>
  <si>
    <t>https://x1176937.910402.xyz/img/2024/12/24/sswgrp.png</t>
  </si>
  <si>
    <t>picture 94</t>
  </si>
  <si>
    <t>本题为元素换算。通过观察前两行图形发现，黑白球总数基本呈现增加的趋势，假设第一行图1图2图3，可以发现：1个黑球2个白球。每一行图形中的黑球全部替换成白球，统计白球个数，发现第二行也能满足图1图2图3。因此，假设成立。通过分析，只有A项中图形符合规律。
故正确答案为A</t>
  </si>
  <si>
    <t>https://x1176937.910402.xyz/img/2024/12/24/st5lba.png</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</si>
</sst>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1"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2"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9" fillId="3" borderId="4" applyNumberFormat="0" applyAlignment="0" applyProtection="0">
      <alignment vertical="center"/>
    </xf>
    <xf numFmtId="0" fontId="10" fillId="4" borderId="5" applyNumberFormat="0" applyAlignment="0" applyProtection="0">
      <alignment vertical="center"/>
    </xf>
    <xf numFmtId="0" fontId="11" fillId="4" borderId="4" applyNumberFormat="0" applyAlignment="0" applyProtection="0">
      <alignment vertical="center"/>
    </xf>
    <xf numFmtId="0" fontId="12" fillId="5" borderId="6" applyNumberFormat="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cellStyleXfs>
  <cellXfs count="4">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1" fillId="0" borderId="0" xfId="6">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4" Type="http://schemas.openxmlformats.org/officeDocument/2006/relationships/image" Target="media/image94.png"/><Relationship Id="rId93" Type="http://schemas.openxmlformats.org/officeDocument/2006/relationships/image" Target="media/image93.png"/><Relationship Id="rId92" Type="http://schemas.openxmlformats.org/officeDocument/2006/relationships/image" Target="media/image92.png"/><Relationship Id="rId91" Type="http://schemas.openxmlformats.org/officeDocument/2006/relationships/image" Target="media/image91.png"/><Relationship Id="rId90" Type="http://schemas.openxmlformats.org/officeDocument/2006/relationships/image" Target="media/image90.png"/><Relationship Id="rId9" Type="http://schemas.openxmlformats.org/officeDocument/2006/relationships/image" Target="media/image9.png"/><Relationship Id="rId89" Type="http://schemas.openxmlformats.org/officeDocument/2006/relationships/image" Target="media/image89.png"/><Relationship Id="rId88" Type="http://schemas.openxmlformats.org/officeDocument/2006/relationships/image" Target="media/image88.png"/><Relationship Id="rId87" Type="http://schemas.openxmlformats.org/officeDocument/2006/relationships/image" Target="media/image87.png"/><Relationship Id="rId86" Type="http://schemas.openxmlformats.org/officeDocument/2006/relationships/image" Target="media/image86.png"/><Relationship Id="rId85" Type="http://schemas.openxmlformats.org/officeDocument/2006/relationships/image" Target="media/image85.png"/><Relationship Id="rId84" Type="http://schemas.openxmlformats.org/officeDocument/2006/relationships/image" Target="media/image84.png"/><Relationship Id="rId83" Type="http://schemas.openxmlformats.org/officeDocument/2006/relationships/image" Target="media/image83.png"/><Relationship Id="rId82" Type="http://schemas.openxmlformats.org/officeDocument/2006/relationships/image" Target="media/image82.png"/><Relationship Id="rId81" Type="http://schemas.openxmlformats.org/officeDocument/2006/relationships/image" Target="media/image81.png"/><Relationship Id="rId80" Type="http://schemas.openxmlformats.org/officeDocument/2006/relationships/image" Target="media/image80.png"/><Relationship Id="rId8" Type="http://schemas.openxmlformats.org/officeDocument/2006/relationships/image" Target="media/image8.png"/><Relationship Id="rId79" Type="http://schemas.openxmlformats.org/officeDocument/2006/relationships/image" Target="media/image79.png"/><Relationship Id="rId78" Type="http://schemas.openxmlformats.org/officeDocument/2006/relationships/image" Target="media/image78.png"/><Relationship Id="rId77" Type="http://schemas.openxmlformats.org/officeDocument/2006/relationships/image" Target="media/image77.png"/><Relationship Id="rId76" Type="http://schemas.openxmlformats.org/officeDocument/2006/relationships/image" Target="media/image76.png"/><Relationship Id="rId75" Type="http://schemas.openxmlformats.org/officeDocument/2006/relationships/image" Target="media/image75.png"/><Relationship Id="rId74" Type="http://schemas.openxmlformats.org/officeDocument/2006/relationships/image" Target="media/image74.png"/><Relationship Id="rId73" Type="http://schemas.openxmlformats.org/officeDocument/2006/relationships/image" Target="media/image73.png"/><Relationship Id="rId72" Type="http://schemas.openxmlformats.org/officeDocument/2006/relationships/image" Target="media/image72.png"/><Relationship Id="rId71" Type="http://schemas.openxmlformats.org/officeDocument/2006/relationships/image" Target="media/image71.png"/><Relationship Id="rId70" Type="http://schemas.openxmlformats.org/officeDocument/2006/relationships/image" Target="media/image70.png"/><Relationship Id="rId7" Type="http://schemas.openxmlformats.org/officeDocument/2006/relationships/image" Target="media/image7.png"/><Relationship Id="rId69" Type="http://schemas.openxmlformats.org/officeDocument/2006/relationships/image" Target="media/image69.png"/><Relationship Id="rId68" Type="http://schemas.openxmlformats.org/officeDocument/2006/relationships/image" Target="media/image68.png"/><Relationship Id="rId67" Type="http://schemas.openxmlformats.org/officeDocument/2006/relationships/image" Target="media/image67.png"/><Relationship Id="rId66" Type="http://schemas.openxmlformats.org/officeDocument/2006/relationships/image" Target="media/image66.png"/><Relationship Id="rId65" Type="http://schemas.openxmlformats.org/officeDocument/2006/relationships/image" Target="media/image65.png"/><Relationship Id="rId64" Type="http://schemas.openxmlformats.org/officeDocument/2006/relationships/image" Target="media/image64.png"/><Relationship Id="rId63" Type="http://schemas.openxmlformats.org/officeDocument/2006/relationships/image" Target="media/image63.png"/><Relationship Id="rId62" Type="http://schemas.openxmlformats.org/officeDocument/2006/relationships/image" Target="media/image62.png"/><Relationship Id="rId61" Type="http://schemas.openxmlformats.org/officeDocument/2006/relationships/image" Target="media/image61.png"/><Relationship Id="rId60" Type="http://schemas.openxmlformats.org/officeDocument/2006/relationships/image" Target="media/image60.png"/><Relationship Id="rId6" Type="http://schemas.openxmlformats.org/officeDocument/2006/relationships/image" Target="media/image6.png"/><Relationship Id="rId59" Type="http://schemas.openxmlformats.org/officeDocument/2006/relationships/image" Target="media/image59.png"/><Relationship Id="rId58" Type="http://schemas.openxmlformats.org/officeDocument/2006/relationships/image" Target="media/image58.png"/><Relationship Id="rId57" Type="http://schemas.openxmlformats.org/officeDocument/2006/relationships/image" Target="media/image57.png"/><Relationship Id="rId56" Type="http://schemas.openxmlformats.org/officeDocument/2006/relationships/image" Target="media/image56.png"/><Relationship Id="rId55" Type="http://schemas.openxmlformats.org/officeDocument/2006/relationships/image" Target="media/image55.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png"/><Relationship Id="rId50" Type="http://schemas.openxmlformats.org/officeDocument/2006/relationships/image" Target="media/image50.png"/><Relationship Id="rId5" Type="http://schemas.openxmlformats.org/officeDocument/2006/relationships/image" Target="media/image5.png"/><Relationship Id="rId49" Type="http://schemas.openxmlformats.org/officeDocument/2006/relationships/image" Target="media/image49.png"/><Relationship Id="rId48" Type="http://schemas.openxmlformats.org/officeDocument/2006/relationships/image" Target="media/image48.png"/><Relationship Id="rId47" Type="http://schemas.openxmlformats.org/officeDocument/2006/relationships/image" Target="media/image47.png"/><Relationship Id="rId46" Type="http://schemas.openxmlformats.org/officeDocument/2006/relationships/image" Target="media/image46.png"/><Relationship Id="rId45" Type="http://schemas.openxmlformats.org/officeDocument/2006/relationships/image" Target="media/image45.pn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pn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pn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www.wps.cn/officeDocument/2020/cellImage" Target="cellimag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x1176937.910402.xyz/img/2024/12/24/ssw0ym.png"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6"/>
  <sheetViews>
    <sheetView tabSelected="1" zoomScale="70" zoomScaleNormal="70" workbookViewId="0">
      <selection activeCell="C2" sqref="C2"/>
    </sheetView>
  </sheetViews>
  <sheetFormatPr defaultColWidth="9" defaultRowHeight="14.4" outlineLevelCol="5"/>
  <cols>
    <col min="1" max="1" width="10.7777777777778" customWidth="1"/>
    <col min="2" max="2" width="11.8888888888889" customWidth="1"/>
    <col min="3" max="3" width="63.1759259259259" customWidth="1"/>
    <col min="4" max="4" width="7.66666666666667" customWidth="1"/>
    <col min="5" max="5" width="24.7777777777778" customWidth="1"/>
    <col min="6" max="6" width="61.4444444444444" customWidth="1"/>
  </cols>
  <sheetData>
    <row r="1" spans="1:6">
      <c r="A1" s="1" t="s">
        <v>0</v>
      </c>
      <c r="B1" s="1" t="s">
        <v>1</v>
      </c>
      <c r="C1" s="1" t="s">
        <v>2</v>
      </c>
      <c r="D1" s="1" t="s">
        <v>3</v>
      </c>
      <c r="E1" s="2" t="s">
        <v>4</v>
      </c>
      <c r="F1" t="s">
        <v>5</v>
      </c>
    </row>
    <row r="2" ht="409.5" spans="1:6">
      <c r="A2">
        <v>90</v>
      </c>
      <c r="B2" t="s">
        <v>6</v>
      </c>
      <c r="C2" t="str">
        <f>_xlfn.DISPIMG("ID_C638A7CD648D46EAAD2A7EAF8917CD93",1)</f>
        <v>=DISPIMG("ID_C638A7CD648D46EAAD2A7EAF8917CD93",1)</v>
      </c>
      <c r="D2" t="s">
        <v>7</v>
      </c>
      <c r="E2" s="2" t="s">
        <v>8</v>
      </c>
      <c r="F2" t="s">
        <v>9</v>
      </c>
    </row>
    <row r="3" ht="345.6" spans="1:6">
      <c r="A3">
        <v>83</v>
      </c>
      <c r="B3" t="s">
        <v>10</v>
      </c>
      <c r="C3" t="str">
        <f>_xlfn.DISPIMG("ID_D33CFFB0CE6D42169256A679B8EBD356",1)</f>
        <v>=DISPIMG("ID_D33CFFB0CE6D42169256A679B8EBD356",1)</v>
      </c>
      <c r="D3" t="s">
        <v>7</v>
      </c>
      <c r="E3" s="2" t="s">
        <v>11</v>
      </c>
      <c r="F3" t="s">
        <v>12</v>
      </c>
    </row>
    <row r="4" ht="409.5" spans="1:6">
      <c r="A4">
        <v>47</v>
      </c>
      <c r="B4" t="s">
        <v>13</v>
      </c>
      <c r="C4" t="str">
        <f>_xlfn.DISPIMG("ID_B4BB806C9390430FB30BA826FA620D9F",1)</f>
        <v>=DISPIMG("ID_B4BB806C9390430FB30BA826FA620D9F",1)</v>
      </c>
      <c r="D4" t="s">
        <v>14</v>
      </c>
      <c r="E4" s="2" t="s">
        <v>15</v>
      </c>
      <c r="F4" t="s">
        <v>16</v>
      </c>
    </row>
    <row r="5" ht="409.5" spans="1:6">
      <c r="A5">
        <v>78</v>
      </c>
      <c r="B5" t="s">
        <v>17</v>
      </c>
      <c r="C5" t="str">
        <f>_xlfn.DISPIMG("ID_CD9CCBA900A7442F91A1D67698B20558",1)</f>
        <v>=DISPIMG("ID_CD9CCBA900A7442F91A1D67698B20558",1)</v>
      </c>
      <c r="D5" t="s">
        <v>14</v>
      </c>
      <c r="E5" s="2" t="s">
        <v>18</v>
      </c>
      <c r="F5" t="s">
        <v>19</v>
      </c>
    </row>
    <row r="6" ht="409.5" spans="1:6">
      <c r="A6">
        <v>81</v>
      </c>
      <c r="B6" t="s">
        <v>20</v>
      </c>
      <c r="C6" t="str">
        <f>_xlfn.DISPIMG("ID_9B7405335B1C435D89D9315FE558A115",1)</f>
        <v>=DISPIMG("ID_9B7405335B1C435D89D9315FE558A115",1)</v>
      </c>
      <c r="D6" t="s">
        <v>14</v>
      </c>
      <c r="E6" s="2" t="s">
        <v>21</v>
      </c>
      <c r="F6" t="s">
        <v>22</v>
      </c>
    </row>
    <row r="7" ht="409.5" spans="1:6">
      <c r="A7">
        <v>50</v>
      </c>
      <c r="B7" t="s">
        <v>23</v>
      </c>
      <c r="C7" t="str">
        <f>_xlfn.DISPIMG("ID_CC43CA39381448A68A0A5D2828614831",1)</f>
        <v>=DISPIMG("ID_CC43CA39381448A68A0A5D2828614831",1)</v>
      </c>
      <c r="D7" t="s">
        <v>14</v>
      </c>
      <c r="E7" s="2" t="s">
        <v>24</v>
      </c>
      <c r="F7" t="s">
        <v>25</v>
      </c>
    </row>
    <row r="8" ht="409.5" spans="1:6">
      <c r="A8">
        <v>54</v>
      </c>
      <c r="B8" t="s">
        <v>26</v>
      </c>
      <c r="C8" t="str">
        <f>_xlfn.DISPIMG("ID_353013C278F94533AAFD56C52E665071",1)</f>
        <v>=DISPIMG("ID_353013C278F94533AAFD56C52E665071",1)</v>
      </c>
      <c r="D8" t="s">
        <v>27</v>
      </c>
      <c r="E8" s="2" t="s">
        <v>28</v>
      </c>
      <c r="F8" t="s">
        <v>29</v>
      </c>
    </row>
    <row r="9" ht="409.5" spans="1:6">
      <c r="A9">
        <v>69</v>
      </c>
      <c r="B9" t="s">
        <v>30</v>
      </c>
      <c r="C9" t="str">
        <f>_xlfn.DISPIMG("ID_8D1185F74F944629B3EE5122AFFE98F5",1)</f>
        <v>=DISPIMG("ID_8D1185F74F944629B3EE5122AFFE98F5",1)</v>
      </c>
      <c r="D9" t="s">
        <v>7</v>
      </c>
      <c r="E9" s="2" t="s">
        <v>31</v>
      </c>
      <c r="F9" t="s">
        <v>32</v>
      </c>
    </row>
    <row r="10" ht="409.5" spans="1:6">
      <c r="A10">
        <v>91</v>
      </c>
      <c r="B10" t="s">
        <v>33</v>
      </c>
      <c r="C10" t="str">
        <f>_xlfn.DISPIMG("ID_F7AE0E314E58493DA583D6AD672A211C",1)</f>
        <v>=DISPIMG("ID_F7AE0E314E58493DA583D6AD672A211C",1)</v>
      </c>
      <c r="D10" t="s">
        <v>27</v>
      </c>
      <c r="E10" s="2" t="s">
        <v>34</v>
      </c>
      <c r="F10" t="s">
        <v>35</v>
      </c>
    </row>
    <row r="11" ht="409.5" spans="1:6">
      <c r="A11">
        <v>54</v>
      </c>
      <c r="B11" t="s">
        <v>36</v>
      </c>
      <c r="C11" t="str">
        <f>_xlfn.DISPIMG("ID_CB62BEFCB14344698F03FA048E566CE9",1)</f>
        <v>=DISPIMG("ID_CB62BEFCB14344698F03FA048E566CE9",1)</v>
      </c>
      <c r="D11" t="s">
        <v>7</v>
      </c>
      <c r="E11" s="2" t="s">
        <v>37</v>
      </c>
      <c r="F11" t="s">
        <v>38</v>
      </c>
    </row>
    <row r="12" ht="409.5" spans="1:6">
      <c r="A12">
        <v>41</v>
      </c>
      <c r="B12" t="s">
        <v>39</v>
      </c>
      <c r="C12" t="str">
        <f>_xlfn.DISPIMG("ID_B956CF0BB3E14B2AAD5BC792269110E0",1)</f>
        <v>=DISPIMG("ID_B956CF0BB3E14B2AAD5BC792269110E0",1)</v>
      </c>
      <c r="D12" t="s">
        <v>7</v>
      </c>
      <c r="E12" s="2" t="s">
        <v>40</v>
      </c>
      <c r="F12" t="s">
        <v>41</v>
      </c>
    </row>
    <row r="13" ht="409.5" spans="1:6">
      <c r="A13">
        <v>19</v>
      </c>
      <c r="B13" t="s">
        <v>42</v>
      </c>
      <c r="C13" t="str">
        <f>_xlfn.DISPIMG("ID_1CB0D085B9AE4EC3BE4EB1A50915A1A4",1)</f>
        <v>=DISPIMG("ID_1CB0D085B9AE4EC3BE4EB1A50915A1A4",1)</v>
      </c>
      <c r="D13" t="s">
        <v>14</v>
      </c>
      <c r="E13" s="2" t="s">
        <v>43</v>
      </c>
      <c r="F13" t="s">
        <v>44</v>
      </c>
    </row>
    <row r="14" ht="409.5" spans="1:6">
      <c r="A14">
        <v>53</v>
      </c>
      <c r="B14" t="s">
        <v>45</v>
      </c>
      <c r="C14" t="str">
        <f>_xlfn.DISPIMG("ID_693E5123CC514535945F461A04ACF676",1)</f>
        <v>=DISPIMG("ID_693E5123CC514535945F461A04ACF676",1)</v>
      </c>
      <c r="D14" t="s">
        <v>46</v>
      </c>
      <c r="E14" s="2" t="s">
        <v>47</v>
      </c>
      <c r="F14" t="s">
        <v>48</v>
      </c>
    </row>
    <row r="15" ht="409.5" spans="1:6">
      <c r="A15">
        <v>27</v>
      </c>
      <c r="B15" t="s">
        <v>49</v>
      </c>
      <c r="C15" t="str">
        <f>_xlfn.DISPIMG("ID_F761152BC9654A81A2488469E47A4D6C",1)</f>
        <v>=DISPIMG("ID_F761152BC9654A81A2488469E47A4D6C",1)</v>
      </c>
      <c r="D15" t="s">
        <v>14</v>
      </c>
      <c r="E15" s="2" t="s">
        <v>50</v>
      </c>
      <c r="F15" t="s">
        <v>51</v>
      </c>
    </row>
    <row r="16" ht="409.5" spans="1:6">
      <c r="A16">
        <v>25</v>
      </c>
      <c r="B16" t="s">
        <v>52</v>
      </c>
      <c r="C16" t="str">
        <f>_xlfn.DISPIMG("ID_3D784AAB1FC04693B1A7B4E3026D96AA",1)</f>
        <v>=DISPIMG("ID_3D784AAB1FC04693B1A7B4E3026D96AA",1)</v>
      </c>
      <c r="D16" t="s">
        <v>14</v>
      </c>
      <c r="E16" s="2" t="s">
        <v>53</v>
      </c>
      <c r="F16" t="s">
        <v>54</v>
      </c>
    </row>
    <row r="17" ht="388.8" spans="1:6">
      <c r="A17">
        <v>64</v>
      </c>
      <c r="B17" t="s">
        <v>55</v>
      </c>
      <c r="C17" t="str">
        <f>_xlfn.DISPIMG("ID_F0341E69A4F94FE3BF64EB93A8E4FDD9",1)</f>
        <v>=DISPIMG("ID_F0341E69A4F94FE3BF64EB93A8E4FDD9",1)</v>
      </c>
      <c r="D17" t="s">
        <v>46</v>
      </c>
      <c r="E17" s="2" t="s">
        <v>56</v>
      </c>
      <c r="F17" t="s">
        <v>57</v>
      </c>
    </row>
    <row r="18" ht="345.6" spans="1:6">
      <c r="A18">
        <v>70</v>
      </c>
      <c r="B18" t="s">
        <v>58</v>
      </c>
      <c r="C18" t="str">
        <f>_xlfn.DISPIMG("ID_88E77F63DB984B009BCBC55A0A47DAF4",1)</f>
        <v>=DISPIMG("ID_88E77F63DB984B009BCBC55A0A47DAF4",1)</v>
      </c>
      <c r="D18" t="s">
        <v>14</v>
      </c>
      <c r="E18" s="2" t="s">
        <v>59</v>
      </c>
      <c r="F18" t="s">
        <v>60</v>
      </c>
    </row>
    <row r="19" ht="409.5" spans="1:6">
      <c r="A19">
        <v>69</v>
      </c>
      <c r="B19" t="s">
        <v>61</v>
      </c>
      <c r="C19" t="str">
        <f>_xlfn.DISPIMG("ID_AE7F40BEC8674E06B68E8F7E2585B92B",1)</f>
        <v>=DISPIMG("ID_AE7F40BEC8674E06B68E8F7E2585B92B",1)</v>
      </c>
      <c r="D19" t="s">
        <v>46</v>
      </c>
      <c r="E19" s="2" t="s">
        <v>62</v>
      </c>
      <c r="F19" t="s">
        <v>63</v>
      </c>
    </row>
    <row r="20" ht="409.5" spans="1:6">
      <c r="A20">
        <v>87</v>
      </c>
      <c r="B20" t="s">
        <v>64</v>
      </c>
      <c r="C20" t="str">
        <f>_xlfn.DISPIMG("ID_A8B2B6542EFA424D97CCB3C9ADCA2265",1)</f>
        <v>=DISPIMG("ID_A8B2B6542EFA424D97CCB3C9ADCA2265",1)</v>
      </c>
      <c r="D20" t="s">
        <v>7</v>
      </c>
      <c r="E20" s="2" t="s">
        <v>65</v>
      </c>
      <c r="F20" t="s">
        <v>66</v>
      </c>
    </row>
    <row r="21" ht="316.8" spans="1:6">
      <c r="A21">
        <v>55</v>
      </c>
      <c r="B21" t="s">
        <v>67</v>
      </c>
      <c r="C21" t="str">
        <f>_xlfn.DISPIMG("ID_81B3C9D519F040DCAC15956B9A687E50",1)</f>
        <v>=DISPIMG("ID_81B3C9D519F040DCAC15956B9A687E50",1)</v>
      </c>
      <c r="D21" t="s">
        <v>46</v>
      </c>
      <c r="E21" s="2" t="s">
        <v>68</v>
      </c>
      <c r="F21" t="s">
        <v>69</v>
      </c>
    </row>
    <row r="22" ht="360" spans="1:6">
      <c r="A22">
        <v>49</v>
      </c>
      <c r="B22" t="s">
        <v>70</v>
      </c>
      <c r="C22" t="str">
        <f>_xlfn.DISPIMG("ID_B4F47626CB0949D892A93F6C4F9EA609",1)</f>
        <v>=DISPIMG("ID_B4F47626CB0949D892A93F6C4F9EA609",1)</v>
      </c>
      <c r="D22" t="s">
        <v>7</v>
      </c>
      <c r="E22" s="2" t="s">
        <v>71</v>
      </c>
      <c r="F22" t="s">
        <v>72</v>
      </c>
    </row>
    <row r="23" ht="409.5" spans="1:6">
      <c r="A23">
        <v>65</v>
      </c>
      <c r="B23" t="s">
        <v>73</v>
      </c>
      <c r="C23" t="str">
        <f>_xlfn.DISPIMG("ID_442B6B7A9E4F408CA5516A33C6D98AB7",1)</f>
        <v>=DISPIMG("ID_442B6B7A9E4F408CA5516A33C6D98AB7",1)</v>
      </c>
      <c r="D23" t="s">
        <v>7</v>
      </c>
      <c r="E23" s="2" t="s">
        <v>74</v>
      </c>
      <c r="F23" t="s">
        <v>75</v>
      </c>
    </row>
    <row r="24" ht="388.8" spans="1:6">
      <c r="A24">
        <v>82</v>
      </c>
      <c r="B24" t="s">
        <v>76</v>
      </c>
      <c r="C24" t="str">
        <f>_xlfn.DISPIMG("ID_EB5AE3CB2C5D4AB28ED9B724C0401F07",1)</f>
        <v>=DISPIMG("ID_EB5AE3CB2C5D4AB28ED9B724C0401F07",1)</v>
      </c>
      <c r="D24" t="s">
        <v>46</v>
      </c>
      <c r="E24" s="2" t="s">
        <v>77</v>
      </c>
      <c r="F24" t="s">
        <v>78</v>
      </c>
    </row>
    <row r="25" ht="331.2" spans="1:6">
      <c r="A25">
        <v>66</v>
      </c>
      <c r="B25" t="s">
        <v>79</v>
      </c>
      <c r="C25" t="str">
        <f>_xlfn.DISPIMG("ID_6D18C78D9C5744D1B722AA4426595117",1)</f>
        <v>=DISPIMG("ID_6D18C78D9C5744D1B722AA4426595117",1)</v>
      </c>
      <c r="D25" t="s">
        <v>46</v>
      </c>
      <c r="E25" s="2" t="s">
        <v>80</v>
      </c>
      <c r="F25" t="s">
        <v>81</v>
      </c>
    </row>
    <row r="26" ht="409.5" spans="1:6">
      <c r="A26">
        <v>65</v>
      </c>
      <c r="B26" t="s">
        <v>82</v>
      </c>
      <c r="C26" t="str">
        <f>_xlfn.DISPIMG("ID_E15E95724A6C47EB94B014B1C397CBDD",1)</f>
        <v>=DISPIMG("ID_E15E95724A6C47EB94B014B1C397CBDD",1)</v>
      </c>
      <c r="D26" t="s">
        <v>27</v>
      </c>
      <c r="E26" s="2" t="s">
        <v>83</v>
      </c>
      <c r="F26" t="s">
        <v>84</v>
      </c>
    </row>
    <row r="27" ht="409.5" spans="1:6">
      <c r="A27">
        <v>54</v>
      </c>
      <c r="B27" t="s">
        <v>85</v>
      </c>
      <c r="C27" t="str">
        <f>_xlfn.DISPIMG("ID_FA45259D2984457E87D6AE2A5A0FE25B",1)</f>
        <v>=DISPIMG("ID_FA45259D2984457E87D6AE2A5A0FE25B",1)</v>
      </c>
      <c r="D27" t="s">
        <v>27</v>
      </c>
      <c r="E27" s="2" t="s">
        <v>86</v>
      </c>
      <c r="F27" t="s">
        <v>87</v>
      </c>
    </row>
    <row r="28" ht="409.5" spans="1:6">
      <c r="A28">
        <v>66</v>
      </c>
      <c r="B28" t="s">
        <v>88</v>
      </c>
      <c r="C28" t="str">
        <f>_xlfn.DISPIMG("ID_92A933C985B84FEBBC4247D0F88F76AB",1)</f>
        <v>=DISPIMG("ID_92A933C985B84FEBBC4247D0F88F76AB",1)</v>
      </c>
      <c r="D28" t="s">
        <v>7</v>
      </c>
      <c r="E28" s="2" t="s">
        <v>89</v>
      </c>
      <c r="F28" t="s">
        <v>90</v>
      </c>
    </row>
    <row r="29" ht="374.4" spans="1:6">
      <c r="A29">
        <v>40</v>
      </c>
      <c r="B29" t="s">
        <v>91</v>
      </c>
      <c r="C29" t="str">
        <f>_xlfn.DISPIMG("ID_1EFD0814AE3E4D929E9ACFADFA744F06",1)</f>
        <v>=DISPIMG("ID_1EFD0814AE3E4D929E9ACFADFA744F06",1)</v>
      </c>
      <c r="D29" t="s">
        <v>27</v>
      </c>
      <c r="E29" s="2" t="s">
        <v>92</v>
      </c>
      <c r="F29" t="s">
        <v>93</v>
      </c>
    </row>
    <row r="30" ht="409.5" spans="1:6">
      <c r="A30">
        <v>71</v>
      </c>
      <c r="B30" t="s">
        <v>94</v>
      </c>
      <c r="C30" t="str">
        <f>_xlfn.DISPIMG("ID_26FDA4F824DD47F99393ADC4C68BE1A4",1)</f>
        <v>=DISPIMG("ID_26FDA4F824DD47F99393ADC4C68BE1A4",1)</v>
      </c>
      <c r="D30" t="s">
        <v>46</v>
      </c>
      <c r="E30" s="2" t="s">
        <v>95</v>
      </c>
      <c r="F30" t="s">
        <v>96</v>
      </c>
    </row>
    <row r="31" ht="409.5" spans="1:6">
      <c r="A31">
        <v>54</v>
      </c>
      <c r="B31" t="s">
        <v>97</v>
      </c>
      <c r="C31" t="str">
        <f>_xlfn.DISPIMG("ID_DC8804052FED42EE8F4CE5EFBD256048",1)</f>
        <v>=DISPIMG("ID_DC8804052FED42EE8F4CE5EFBD256048",1)</v>
      </c>
      <c r="D31" t="s">
        <v>14</v>
      </c>
      <c r="E31" s="2" t="s">
        <v>98</v>
      </c>
      <c r="F31" t="s">
        <v>99</v>
      </c>
    </row>
    <row r="32" ht="403.2" spans="1:6">
      <c r="A32">
        <v>82</v>
      </c>
      <c r="B32" t="s">
        <v>100</v>
      </c>
      <c r="C32" t="str">
        <f>_xlfn.DISPIMG("ID_A4485DC6700D487EA9EB09ABE992755D",1)</f>
        <v>=DISPIMG("ID_A4485DC6700D487EA9EB09ABE992755D",1)</v>
      </c>
      <c r="D32" t="s">
        <v>14</v>
      </c>
      <c r="E32" s="2" t="s">
        <v>101</v>
      </c>
      <c r="F32" t="s">
        <v>102</v>
      </c>
    </row>
    <row r="33" ht="409.5" spans="1:6">
      <c r="A33">
        <v>64</v>
      </c>
      <c r="B33" t="s">
        <v>103</v>
      </c>
      <c r="C33" t="str">
        <f>_xlfn.DISPIMG("ID_7CD3F71395E141E488A33F5389F15224",1)</f>
        <v>=DISPIMG("ID_7CD3F71395E141E488A33F5389F15224",1)</v>
      </c>
      <c r="D33" t="s">
        <v>46</v>
      </c>
      <c r="E33" s="2" t="s">
        <v>104</v>
      </c>
      <c r="F33" t="s">
        <v>105</v>
      </c>
    </row>
    <row r="34" ht="409.5" spans="1:6">
      <c r="A34">
        <v>70</v>
      </c>
      <c r="B34" t="s">
        <v>106</v>
      </c>
      <c r="C34" t="str">
        <f>_xlfn.DISPIMG("ID_928A536EC768489BBFCE187F63A44A77",1)</f>
        <v>=DISPIMG("ID_928A536EC768489BBFCE187F63A44A77",1)</v>
      </c>
      <c r="D34" t="s">
        <v>14</v>
      </c>
      <c r="E34" s="2" t="s">
        <v>107</v>
      </c>
      <c r="F34" t="s">
        <v>108</v>
      </c>
    </row>
    <row r="35" ht="360" spans="1:6">
      <c r="A35">
        <v>68</v>
      </c>
      <c r="B35" t="s">
        <v>109</v>
      </c>
      <c r="C35" t="str">
        <f>_xlfn.DISPIMG("ID_75B625216F9440818311EF865BFF3114",1)</f>
        <v>=DISPIMG("ID_75B625216F9440818311EF865BFF3114",1)</v>
      </c>
      <c r="D35" t="s">
        <v>46</v>
      </c>
      <c r="E35" s="2" t="s">
        <v>110</v>
      </c>
      <c r="F35" t="s">
        <v>111</v>
      </c>
    </row>
    <row r="36" ht="244.8" spans="1:6">
      <c r="A36">
        <v>33</v>
      </c>
      <c r="B36" t="s">
        <v>112</v>
      </c>
      <c r="C36" t="str">
        <f>_xlfn.DISPIMG("ID_E268C097F7954317ACF4EA8BFFCC5E8F",1)</f>
        <v>=DISPIMG("ID_E268C097F7954317ACF4EA8BFFCC5E8F",1)</v>
      </c>
      <c r="D36" t="s">
        <v>7</v>
      </c>
      <c r="E36" s="2" t="s">
        <v>113</v>
      </c>
      <c r="F36" t="s">
        <v>114</v>
      </c>
    </row>
    <row r="37" ht="409.5" spans="1:6">
      <c r="A37">
        <v>72</v>
      </c>
      <c r="B37" t="s">
        <v>115</v>
      </c>
      <c r="C37" t="str">
        <f>_xlfn.DISPIMG("ID_0B651D4B3BB34B6A823F1E5B72D8CF5F",1)</f>
        <v>=DISPIMG("ID_0B651D4B3BB34B6A823F1E5B72D8CF5F",1)</v>
      </c>
      <c r="D37" t="s">
        <v>7</v>
      </c>
      <c r="E37" s="2" t="s">
        <v>116</v>
      </c>
      <c r="F37" t="s">
        <v>117</v>
      </c>
    </row>
    <row r="38" ht="374.4" spans="1:6">
      <c r="A38">
        <v>33</v>
      </c>
      <c r="B38" t="s">
        <v>118</v>
      </c>
      <c r="C38" t="str">
        <f>_xlfn.DISPIMG("ID_BEC300B38EBA4E80B0360879BD3395C6",1)</f>
        <v>=DISPIMG("ID_BEC300B38EBA4E80B0360879BD3395C6",1)</v>
      </c>
      <c r="D38" t="s">
        <v>27</v>
      </c>
      <c r="E38" s="2" t="s">
        <v>119</v>
      </c>
      <c r="F38" t="s">
        <v>120</v>
      </c>
    </row>
    <row r="39" ht="345.6" spans="1:6">
      <c r="A39">
        <v>67</v>
      </c>
      <c r="B39" t="s">
        <v>121</v>
      </c>
      <c r="C39" t="str">
        <f>_xlfn.DISPIMG("ID_3F7EB835C844417C8B364751F0A360A1",1)</f>
        <v>=DISPIMG("ID_3F7EB835C844417C8B364751F0A360A1",1)</v>
      </c>
      <c r="D39" t="s">
        <v>27</v>
      </c>
      <c r="E39" s="2" t="s">
        <v>122</v>
      </c>
      <c r="F39" t="s">
        <v>123</v>
      </c>
    </row>
    <row r="40" ht="302.4" spans="1:6">
      <c r="A40">
        <v>56</v>
      </c>
      <c r="B40" t="s">
        <v>124</v>
      </c>
      <c r="C40" t="str">
        <f>_xlfn.DISPIMG("ID_64DA8B90F3AC45629A295D62DDF8B048",1)</f>
        <v>=DISPIMG("ID_64DA8B90F3AC45629A295D62DDF8B048",1)</v>
      </c>
      <c r="D40" t="s">
        <v>46</v>
      </c>
      <c r="E40" s="2" t="s">
        <v>125</v>
      </c>
      <c r="F40" t="s">
        <v>126</v>
      </c>
    </row>
    <row r="41" ht="331.2" spans="1:6">
      <c r="A41">
        <v>49</v>
      </c>
      <c r="B41" t="s">
        <v>127</v>
      </c>
      <c r="C41" t="str">
        <f>_xlfn.DISPIMG("ID_DA04BB3CD74742FDAB5A34BD22647887",1)</f>
        <v>=DISPIMG("ID_DA04BB3CD74742FDAB5A34BD22647887",1)</v>
      </c>
      <c r="D41" t="s">
        <v>14</v>
      </c>
      <c r="E41" s="2" t="s">
        <v>128</v>
      </c>
      <c r="F41" t="s">
        <v>129</v>
      </c>
    </row>
    <row r="42" ht="409.5" spans="1:6">
      <c r="A42">
        <v>54</v>
      </c>
      <c r="B42" t="s">
        <v>130</v>
      </c>
      <c r="C42" t="str">
        <f>_xlfn.DISPIMG("ID_E7EF3EF4218340CE8655D9D1C6208B35",1)</f>
        <v>=DISPIMG("ID_E7EF3EF4218340CE8655D9D1C6208B35",1)</v>
      </c>
      <c r="D42" t="s">
        <v>27</v>
      </c>
      <c r="E42" s="2" t="s">
        <v>131</v>
      </c>
      <c r="F42" t="s">
        <v>132</v>
      </c>
    </row>
    <row r="43" ht="409.5" spans="1:6">
      <c r="A43">
        <v>22</v>
      </c>
      <c r="B43" t="s">
        <v>133</v>
      </c>
      <c r="C43" t="str">
        <f>_xlfn.DISPIMG("ID_6576605D28AA44B48FAC5C2F34A95F5C",1)</f>
        <v>=DISPIMG("ID_6576605D28AA44B48FAC5C2F34A95F5C",1)</v>
      </c>
      <c r="D43" t="s">
        <v>14</v>
      </c>
      <c r="E43" s="2" t="s">
        <v>134</v>
      </c>
      <c r="F43" t="s">
        <v>135</v>
      </c>
    </row>
    <row r="44" ht="409.5" spans="1:6">
      <c r="A44">
        <v>62</v>
      </c>
      <c r="B44" t="s">
        <v>136</v>
      </c>
      <c r="C44" t="str">
        <f>_xlfn.DISPIMG("ID_C3FEDDA109D24F4E895E042F7C972AA9",1)</f>
        <v>=DISPIMG("ID_C3FEDDA109D24F4E895E042F7C972AA9",1)</v>
      </c>
      <c r="D44" t="s">
        <v>7</v>
      </c>
      <c r="E44" s="2" t="s">
        <v>137</v>
      </c>
      <c r="F44" t="s">
        <v>138</v>
      </c>
    </row>
    <row r="45" ht="172.8" spans="1:6">
      <c r="A45">
        <v>41</v>
      </c>
      <c r="B45" t="s">
        <v>139</v>
      </c>
      <c r="C45" t="str">
        <f>_xlfn.DISPIMG("ID_26B91C45A7E84062AA51573C7BD8EF16",1)</f>
        <v>=DISPIMG("ID_26B91C45A7E84062AA51573C7BD8EF16",1)</v>
      </c>
      <c r="D45" t="s">
        <v>7</v>
      </c>
      <c r="E45" s="2" t="s">
        <v>140</v>
      </c>
      <c r="F45" t="s">
        <v>141</v>
      </c>
    </row>
    <row r="46" ht="409.5" spans="1:6">
      <c r="A46">
        <v>96</v>
      </c>
      <c r="B46" t="s">
        <v>142</v>
      </c>
      <c r="C46" t="str">
        <f>_xlfn.DISPIMG("ID_F33A47390BD94F75AF538428A4F14090",1)</f>
        <v>=DISPIMG("ID_F33A47390BD94F75AF538428A4F14090",1)</v>
      </c>
      <c r="D46" t="s">
        <v>7</v>
      </c>
      <c r="E46" s="2" t="s">
        <v>143</v>
      </c>
      <c r="F46" t="s">
        <v>144</v>
      </c>
    </row>
    <row r="47" ht="409.5" spans="1:6">
      <c r="A47">
        <v>27</v>
      </c>
      <c r="B47" t="s">
        <v>145</v>
      </c>
      <c r="C47" t="str">
        <f>_xlfn.DISPIMG("ID_812436912E3F45F7A695CC3AA4BB5FA2",1)</f>
        <v>=DISPIMG("ID_812436912E3F45F7A695CC3AA4BB5FA2",1)</v>
      </c>
      <c r="D47" t="s">
        <v>14</v>
      </c>
      <c r="E47" s="2" t="s">
        <v>146</v>
      </c>
      <c r="F47" t="s">
        <v>147</v>
      </c>
    </row>
    <row r="48" ht="409.5" spans="1:6">
      <c r="A48">
        <v>36</v>
      </c>
      <c r="B48" t="s">
        <v>148</v>
      </c>
      <c r="C48" t="str">
        <f>_xlfn.DISPIMG("ID_7463848A6DDC44F49C3812C2613A6649",1)</f>
        <v>=DISPIMG("ID_7463848A6DDC44F49C3812C2613A6649",1)</v>
      </c>
      <c r="D48" t="s">
        <v>27</v>
      </c>
      <c r="E48" s="2" t="s">
        <v>149</v>
      </c>
      <c r="F48" t="s">
        <v>150</v>
      </c>
    </row>
    <row r="49" ht="302.4" spans="1:6">
      <c r="A49">
        <v>59</v>
      </c>
      <c r="B49" t="s">
        <v>151</v>
      </c>
      <c r="C49" t="str">
        <f>_xlfn.DISPIMG("ID_686E433C7BCC45ABB798CB4A7AC9EE3F",1)</f>
        <v>=DISPIMG("ID_686E433C7BCC45ABB798CB4A7AC9EE3F",1)</v>
      </c>
      <c r="D49" t="s">
        <v>7</v>
      </c>
      <c r="E49" s="2" t="s">
        <v>152</v>
      </c>
      <c r="F49" t="s">
        <v>153</v>
      </c>
    </row>
    <row r="50" ht="345.6" spans="1:6">
      <c r="A50">
        <v>77</v>
      </c>
      <c r="B50" t="s">
        <v>154</v>
      </c>
      <c r="C50" t="str">
        <f>_xlfn.DISPIMG("ID_5F88AA030090496F9B019453CF8547C3",1)</f>
        <v>=DISPIMG("ID_5F88AA030090496F9B019453CF8547C3",1)</v>
      </c>
      <c r="D50" t="s">
        <v>46</v>
      </c>
      <c r="E50" s="2" t="s">
        <v>155</v>
      </c>
      <c r="F50" t="s">
        <v>156</v>
      </c>
    </row>
    <row r="51" ht="409.5" spans="1:6">
      <c r="A51">
        <v>71</v>
      </c>
      <c r="B51" t="s">
        <v>157</v>
      </c>
      <c r="C51" t="str">
        <f>_xlfn.DISPIMG("ID_E8E51BD9EF8144F89B8D0B14D0460ACC",1)</f>
        <v>=DISPIMG("ID_E8E51BD9EF8144F89B8D0B14D0460ACC",1)</v>
      </c>
      <c r="D51" t="s">
        <v>7</v>
      </c>
      <c r="E51" s="2" t="s">
        <v>158</v>
      </c>
      <c r="F51" t="s">
        <v>159</v>
      </c>
    </row>
    <row r="52" ht="409.5" spans="1:6">
      <c r="A52">
        <v>73</v>
      </c>
      <c r="B52" t="s">
        <v>160</v>
      </c>
      <c r="C52" t="str">
        <f>_xlfn.DISPIMG("ID_3D68F76ED54A44BD8C6F803187225056",1)</f>
        <v>=DISPIMG("ID_3D68F76ED54A44BD8C6F803187225056",1)</v>
      </c>
      <c r="D52" t="s">
        <v>27</v>
      </c>
      <c r="E52" s="2" t="s">
        <v>161</v>
      </c>
      <c r="F52" t="s">
        <v>162</v>
      </c>
    </row>
    <row r="53" ht="409.5" spans="1:6">
      <c r="A53">
        <v>97</v>
      </c>
      <c r="B53" t="s">
        <v>163</v>
      </c>
      <c r="C53" t="str">
        <f>_xlfn.DISPIMG("ID_D511B3ED0FB34FF9AAFA6D63918FCD65",1)</f>
        <v>=DISPIMG("ID_D511B3ED0FB34FF9AAFA6D63918FCD65",1)</v>
      </c>
      <c r="D53" t="s">
        <v>46</v>
      </c>
      <c r="E53" s="2" t="s">
        <v>164</v>
      </c>
      <c r="F53" t="s">
        <v>165</v>
      </c>
    </row>
    <row r="54" ht="409.5" spans="1:6">
      <c r="A54">
        <v>85</v>
      </c>
      <c r="B54" t="s">
        <v>166</v>
      </c>
      <c r="C54" t="str">
        <f>_xlfn.DISPIMG("ID_C8F5219D77D744939AE5DC23A5FFBF2B",1)</f>
        <v>=DISPIMG("ID_C8F5219D77D744939AE5DC23A5FFBF2B",1)</v>
      </c>
      <c r="D54" t="s">
        <v>7</v>
      </c>
      <c r="E54" s="2" t="s">
        <v>167</v>
      </c>
      <c r="F54" t="s">
        <v>168</v>
      </c>
    </row>
    <row r="55" ht="288" spans="1:6">
      <c r="A55">
        <v>80</v>
      </c>
      <c r="B55" t="s">
        <v>169</v>
      </c>
      <c r="C55" t="str">
        <f>_xlfn.DISPIMG("ID_3C45BC35A1354E6DBA08979F0C0ADE6A",1)</f>
        <v>=DISPIMG("ID_3C45BC35A1354E6DBA08979F0C0ADE6A",1)</v>
      </c>
      <c r="D55" t="s">
        <v>46</v>
      </c>
      <c r="E55" s="2" t="s">
        <v>170</v>
      </c>
      <c r="F55" t="s">
        <v>171</v>
      </c>
    </row>
    <row r="56" ht="345.6" spans="1:6">
      <c r="A56">
        <v>61</v>
      </c>
      <c r="B56" t="s">
        <v>172</v>
      </c>
      <c r="C56" t="str">
        <f>_xlfn.DISPIMG("ID_5FBB5417BF1E45D68403C36C88301BBE",1)</f>
        <v>=DISPIMG("ID_5FBB5417BF1E45D68403C36C88301BBE",1)</v>
      </c>
      <c r="D56" t="s">
        <v>27</v>
      </c>
      <c r="E56" s="2" t="s">
        <v>173</v>
      </c>
      <c r="F56" t="s">
        <v>174</v>
      </c>
    </row>
    <row r="57" ht="374.4" spans="1:6">
      <c r="A57">
        <v>77</v>
      </c>
      <c r="B57" t="s">
        <v>175</v>
      </c>
      <c r="C57" t="str">
        <f>_xlfn.DISPIMG("ID_58762335D80A44A283645C4C42A5032D",1)</f>
        <v>=DISPIMG("ID_58762335D80A44A283645C4C42A5032D",1)</v>
      </c>
      <c r="D57" t="s">
        <v>14</v>
      </c>
      <c r="E57" s="2" t="s">
        <v>176</v>
      </c>
      <c r="F57" t="s">
        <v>177</v>
      </c>
    </row>
    <row r="58" ht="409.5" spans="1:6">
      <c r="A58">
        <v>84</v>
      </c>
      <c r="B58" t="s">
        <v>178</v>
      </c>
      <c r="C58" t="str">
        <f>_xlfn.DISPIMG("ID_6B65D182BD014208A2300F3E69B80D13",1)</f>
        <v>=DISPIMG("ID_6B65D182BD014208A2300F3E69B80D13",1)</v>
      </c>
      <c r="D58" t="s">
        <v>14</v>
      </c>
      <c r="E58" s="2" t="s">
        <v>179</v>
      </c>
      <c r="F58" t="s">
        <v>180</v>
      </c>
    </row>
    <row r="59" ht="409.5" spans="1:6">
      <c r="A59">
        <v>42</v>
      </c>
      <c r="B59" t="s">
        <v>181</v>
      </c>
      <c r="C59" t="str">
        <f>_xlfn.DISPIMG("ID_0C41B6F4A27A458F861CFAE5C3847DE3",1)</f>
        <v>=DISPIMG("ID_0C41B6F4A27A458F861CFAE5C3847DE3",1)</v>
      </c>
      <c r="D59" t="s">
        <v>46</v>
      </c>
      <c r="E59" s="2" t="s">
        <v>182</v>
      </c>
      <c r="F59" t="s">
        <v>183</v>
      </c>
    </row>
    <row r="60" ht="345.6" spans="1:6">
      <c r="A60">
        <v>36</v>
      </c>
      <c r="B60" t="s">
        <v>184</v>
      </c>
      <c r="C60" t="str">
        <f>_xlfn.DISPIMG("ID_CAD15A6E9B9346E482837B47B37ADA49",1)</f>
        <v>=DISPIMG("ID_CAD15A6E9B9346E482837B47B37ADA49",1)</v>
      </c>
      <c r="D60" t="s">
        <v>46</v>
      </c>
      <c r="E60" s="2" t="s">
        <v>185</v>
      </c>
      <c r="F60" t="s">
        <v>186</v>
      </c>
    </row>
    <row r="61" ht="316.8" spans="1:6">
      <c r="A61">
        <v>59</v>
      </c>
      <c r="B61" t="s">
        <v>187</v>
      </c>
      <c r="C61" t="str">
        <f>_xlfn.DISPIMG("ID_6AFE235BEF7B403184C56799ED363180",1)</f>
        <v>=DISPIMG("ID_6AFE235BEF7B403184C56799ED363180",1)</v>
      </c>
      <c r="D61" t="s">
        <v>7</v>
      </c>
      <c r="E61" s="2" t="s">
        <v>188</v>
      </c>
      <c r="F61" t="s">
        <v>189</v>
      </c>
    </row>
    <row r="62" ht="230.4" spans="1:6">
      <c r="A62">
        <v>60</v>
      </c>
      <c r="B62" t="s">
        <v>190</v>
      </c>
      <c r="C62" t="str">
        <f>_xlfn.DISPIMG("ID_A96686B0342C4114BA69B573C186F855",1)</f>
        <v>=DISPIMG("ID_A96686B0342C4114BA69B573C186F855",1)</v>
      </c>
      <c r="D62" t="s">
        <v>14</v>
      </c>
      <c r="E62" s="2" t="s">
        <v>191</v>
      </c>
      <c r="F62" t="s">
        <v>192</v>
      </c>
    </row>
    <row r="63" ht="288" spans="1:6">
      <c r="A63">
        <v>80</v>
      </c>
      <c r="B63" t="s">
        <v>193</v>
      </c>
      <c r="C63" t="str">
        <f>_xlfn.DISPIMG("ID_6C0511B2D79245CFA9B368819BC8AD0C",1)</f>
        <v>=DISPIMG("ID_6C0511B2D79245CFA9B368819BC8AD0C",1)</v>
      </c>
      <c r="D63" t="s">
        <v>14</v>
      </c>
      <c r="E63" s="2" t="s">
        <v>194</v>
      </c>
      <c r="F63" t="s">
        <v>195</v>
      </c>
    </row>
    <row r="64" ht="409.5" spans="1:6">
      <c r="A64">
        <v>36</v>
      </c>
      <c r="B64" t="s">
        <v>196</v>
      </c>
      <c r="C64" t="str">
        <f>_xlfn.DISPIMG("ID_8026173A3C93427E9C9398F371DEBDC3",1)</f>
        <v>=DISPIMG("ID_8026173A3C93427E9C9398F371DEBDC3",1)</v>
      </c>
      <c r="D64" t="s">
        <v>7</v>
      </c>
      <c r="E64" s="2" t="s">
        <v>197</v>
      </c>
      <c r="F64" t="s">
        <v>198</v>
      </c>
    </row>
    <row r="65" ht="316.8" spans="1:6">
      <c r="A65">
        <v>78</v>
      </c>
      <c r="B65" t="s">
        <v>199</v>
      </c>
      <c r="C65" t="str">
        <f>_xlfn.DISPIMG("ID_5872705589BC4D63912B9B1004AAC78C",1)</f>
        <v>=DISPIMG("ID_5872705589BC4D63912B9B1004AAC78C",1)</v>
      </c>
      <c r="D65" t="s">
        <v>7</v>
      </c>
      <c r="E65" s="2" t="s">
        <v>200</v>
      </c>
      <c r="F65" t="s">
        <v>201</v>
      </c>
    </row>
    <row r="66" ht="409.5" spans="1:6">
      <c r="A66">
        <v>58</v>
      </c>
      <c r="B66" t="s">
        <v>202</v>
      </c>
      <c r="C66" t="str">
        <f>_xlfn.DISPIMG("ID_C116DB8BB6ED40FB80ED373D07CD5611",1)</f>
        <v>=DISPIMG("ID_C116DB8BB6ED40FB80ED373D07CD5611",1)</v>
      </c>
      <c r="D66" t="s">
        <v>14</v>
      </c>
      <c r="E66" s="2" t="s">
        <v>203</v>
      </c>
      <c r="F66" t="s">
        <v>204</v>
      </c>
    </row>
    <row r="67" ht="302.4" spans="1:6">
      <c r="A67">
        <v>75</v>
      </c>
      <c r="B67" t="s">
        <v>205</v>
      </c>
      <c r="C67" t="str">
        <f>_xlfn.DISPIMG("ID_83632E5D57C645239C1DCD10F911007F",1)</f>
        <v>=DISPIMG("ID_83632E5D57C645239C1DCD10F911007F",1)</v>
      </c>
      <c r="D67" t="s">
        <v>14</v>
      </c>
      <c r="E67" s="2" t="s">
        <v>206</v>
      </c>
      <c r="F67" t="s">
        <v>207</v>
      </c>
    </row>
    <row r="68" ht="409.5" spans="1:6">
      <c r="A68">
        <v>80</v>
      </c>
      <c r="B68" t="s">
        <v>208</v>
      </c>
      <c r="C68" t="str">
        <f>_xlfn.DISPIMG("ID_E44236D12C094FA788B9A04F876B71CC",1)</f>
        <v>=DISPIMG("ID_E44236D12C094FA788B9A04F876B71CC",1)</v>
      </c>
      <c r="D68" t="s">
        <v>27</v>
      </c>
      <c r="E68" s="2" t="s">
        <v>209</v>
      </c>
      <c r="F68" t="s">
        <v>210</v>
      </c>
    </row>
    <row r="69" ht="316.8" spans="1:6">
      <c r="A69">
        <v>85</v>
      </c>
      <c r="B69" t="s">
        <v>211</v>
      </c>
      <c r="C69" t="str">
        <f>_xlfn.DISPIMG("ID_D21D2E9C4D9E4850BCB886CBF09DB633",1)</f>
        <v>=DISPIMG("ID_D21D2E9C4D9E4850BCB886CBF09DB633",1)</v>
      </c>
      <c r="D69" t="s">
        <v>46</v>
      </c>
      <c r="E69" s="2" t="s">
        <v>212</v>
      </c>
      <c r="F69" t="s">
        <v>213</v>
      </c>
    </row>
    <row r="70" ht="244.8" spans="1:6">
      <c r="A70">
        <v>40</v>
      </c>
      <c r="B70" t="s">
        <v>214</v>
      </c>
      <c r="C70" t="str">
        <f>_xlfn.DISPIMG("ID_3D63927CE11F466BB56ADEFAE7CF5CBC",1)</f>
        <v>=DISPIMG("ID_3D63927CE11F466BB56ADEFAE7CF5CBC",1)</v>
      </c>
      <c r="D70" t="s">
        <v>27</v>
      </c>
      <c r="E70" s="2" t="s">
        <v>215</v>
      </c>
      <c r="F70" t="s">
        <v>216</v>
      </c>
    </row>
    <row r="71" ht="409.5" spans="1:6">
      <c r="A71">
        <v>30</v>
      </c>
      <c r="B71" t="s">
        <v>217</v>
      </c>
      <c r="C71" t="str">
        <f>_xlfn.DISPIMG("ID_293DABF4899841CFAE9FB9FDE2D075DF",1)</f>
        <v>=DISPIMG("ID_293DABF4899841CFAE9FB9FDE2D075DF",1)</v>
      </c>
      <c r="D71" t="s">
        <v>7</v>
      </c>
      <c r="E71" s="2" t="s">
        <v>218</v>
      </c>
      <c r="F71" t="s">
        <v>219</v>
      </c>
    </row>
    <row r="72" ht="409.5" spans="1:6">
      <c r="A72">
        <v>89</v>
      </c>
      <c r="B72" t="s">
        <v>220</v>
      </c>
      <c r="C72" t="str">
        <f>_xlfn.DISPIMG("ID_24D7B59142E64A80B3B5936AF02F88AC",1)</f>
        <v>=DISPIMG("ID_24D7B59142E64A80B3B5936AF02F88AC",1)</v>
      </c>
      <c r="D72" t="s">
        <v>46</v>
      </c>
      <c r="E72" s="2" t="s">
        <v>221</v>
      </c>
      <c r="F72" t="s">
        <v>222</v>
      </c>
    </row>
    <row r="73" ht="158.4" spans="1:6">
      <c r="A73">
        <v>71</v>
      </c>
      <c r="B73" t="s">
        <v>223</v>
      </c>
      <c r="C73" t="str">
        <f>_xlfn.DISPIMG("ID_E2DCE5B46841464EA3A54BC5E471766F",1)</f>
        <v>=DISPIMG("ID_E2DCE5B46841464EA3A54BC5E471766F",1)</v>
      </c>
      <c r="D73" t="s">
        <v>46</v>
      </c>
      <c r="E73" s="2" t="s">
        <v>224</v>
      </c>
      <c r="F73" t="s">
        <v>225</v>
      </c>
    </row>
    <row r="74" ht="302.4" spans="1:6">
      <c r="A74">
        <v>66</v>
      </c>
      <c r="B74" t="s">
        <v>226</v>
      </c>
      <c r="C74" t="str">
        <f>_xlfn.DISPIMG("ID_0A411782EF2F4014831A3C8D478DB854",1)</f>
        <v>=DISPIMG("ID_0A411782EF2F4014831A3C8D478DB854",1)</v>
      </c>
      <c r="D74" t="s">
        <v>27</v>
      </c>
      <c r="E74" s="2" t="s">
        <v>227</v>
      </c>
      <c r="F74" t="s">
        <v>228</v>
      </c>
    </row>
    <row r="75" ht="259.2" spans="1:6">
      <c r="A75">
        <v>62</v>
      </c>
      <c r="B75" t="s">
        <v>229</v>
      </c>
      <c r="C75" t="str">
        <f>_xlfn.DISPIMG("ID_1C3C5D82301443319802EED028793419",1)</f>
        <v>=DISPIMG("ID_1C3C5D82301443319802EED028793419",1)</v>
      </c>
      <c r="D75" t="s">
        <v>7</v>
      </c>
      <c r="E75" s="2" t="s">
        <v>230</v>
      </c>
      <c r="F75" t="s">
        <v>231</v>
      </c>
    </row>
    <row r="76" ht="409.5" spans="1:6">
      <c r="A76">
        <v>58</v>
      </c>
      <c r="B76" t="s">
        <v>232</v>
      </c>
      <c r="C76" t="str">
        <f>_xlfn.DISPIMG("ID_7514A2923C79480698CFFA476E257459",1)</f>
        <v>=DISPIMG("ID_7514A2923C79480698CFFA476E257459",1)</v>
      </c>
      <c r="D76" t="s">
        <v>27</v>
      </c>
      <c r="E76" s="2" t="s">
        <v>233</v>
      </c>
      <c r="F76" t="s">
        <v>234</v>
      </c>
    </row>
    <row r="77" ht="288" spans="1:6">
      <c r="A77">
        <v>91</v>
      </c>
      <c r="B77" t="s">
        <v>235</v>
      </c>
      <c r="C77" t="str">
        <f>_xlfn.DISPIMG("ID_37B107B8D4D640E38FB9EB6260FB535B",1)</f>
        <v>=DISPIMG("ID_37B107B8D4D640E38FB9EB6260FB535B",1)</v>
      </c>
      <c r="D77" t="s">
        <v>27</v>
      </c>
      <c r="E77" s="2" t="s">
        <v>236</v>
      </c>
      <c r="F77" t="s">
        <v>237</v>
      </c>
    </row>
    <row r="78" ht="273.6" spans="1:6">
      <c r="A78">
        <v>98</v>
      </c>
      <c r="B78" t="s">
        <v>238</v>
      </c>
      <c r="C78" t="str">
        <f>_xlfn.DISPIMG("ID_B827151CA17547B18477020E6883E3DE",1)</f>
        <v>=DISPIMG("ID_B827151CA17547B18477020E6883E3DE",1)</v>
      </c>
      <c r="D78" t="s">
        <v>14</v>
      </c>
      <c r="E78" s="2" t="s">
        <v>239</v>
      </c>
      <c r="F78" t="s">
        <v>240</v>
      </c>
    </row>
    <row r="79" ht="216" spans="1:6">
      <c r="A79">
        <v>64</v>
      </c>
      <c r="B79" t="s">
        <v>241</v>
      </c>
      <c r="C79" t="str">
        <f>_xlfn.DISPIMG("ID_5DAAFF67C81A4B6EA466CEE8D04C59BA",1)</f>
        <v>=DISPIMG("ID_5DAAFF67C81A4B6EA466CEE8D04C59BA",1)</v>
      </c>
      <c r="D79" t="s">
        <v>27</v>
      </c>
      <c r="E79" s="2" t="s">
        <v>242</v>
      </c>
      <c r="F79" t="s">
        <v>243</v>
      </c>
    </row>
    <row r="80" ht="409.5" spans="1:6">
      <c r="A80">
        <v>78</v>
      </c>
      <c r="B80" t="s">
        <v>244</v>
      </c>
      <c r="C80" t="str">
        <f>_xlfn.DISPIMG("ID_B0F38B02D4D74CC2B65CBF1B62240196",1)</f>
        <v>=DISPIMG("ID_B0F38B02D4D74CC2B65CBF1B62240196",1)</v>
      </c>
      <c r="D80" t="s">
        <v>7</v>
      </c>
      <c r="E80" s="2" t="s">
        <v>245</v>
      </c>
      <c r="F80" t="s">
        <v>246</v>
      </c>
    </row>
    <row r="81" ht="158.4" spans="1:6">
      <c r="A81">
        <v>49</v>
      </c>
      <c r="B81" t="s">
        <v>247</v>
      </c>
      <c r="C81" t="str">
        <f>_xlfn.DISPIMG("ID_03733E3841C64066B0E211E0323F074F",1)</f>
        <v>=DISPIMG("ID_03733E3841C64066B0E211E0323F074F",1)</v>
      </c>
      <c r="D81" t="s">
        <v>14</v>
      </c>
      <c r="E81" s="2" t="s">
        <v>248</v>
      </c>
      <c r="F81" t="s">
        <v>249</v>
      </c>
    </row>
    <row r="82" ht="288" spans="1:6">
      <c r="A82">
        <v>94</v>
      </c>
      <c r="B82" t="s">
        <v>250</v>
      </c>
      <c r="C82" t="str">
        <f>_xlfn.DISPIMG("ID_17A616266BAF4697B57CBC47D0C7DE46",1)</f>
        <v>=DISPIMG("ID_17A616266BAF4697B57CBC47D0C7DE46",1)</v>
      </c>
      <c r="D82" t="s">
        <v>7</v>
      </c>
      <c r="E82" s="2" t="s">
        <v>251</v>
      </c>
      <c r="F82" t="s">
        <v>252</v>
      </c>
    </row>
    <row r="83" ht="403.2" spans="1:6">
      <c r="A83">
        <v>68</v>
      </c>
      <c r="B83" t="s">
        <v>253</v>
      </c>
      <c r="C83" t="str">
        <f>_xlfn.DISPIMG("ID_FA75075B54E24C338907AF582DB087E2",1)</f>
        <v>=DISPIMG("ID_FA75075B54E24C338907AF582DB087E2",1)</v>
      </c>
      <c r="D83" t="s">
        <v>14</v>
      </c>
      <c r="E83" s="2" t="s">
        <v>254</v>
      </c>
      <c r="F83" t="s">
        <v>255</v>
      </c>
    </row>
    <row r="84" ht="409.5" spans="1:6">
      <c r="A84">
        <v>71</v>
      </c>
      <c r="B84" t="s">
        <v>256</v>
      </c>
      <c r="C84" t="str">
        <f>_xlfn.DISPIMG("ID_E2891CB6465544F8B645D42A502C332A",1)</f>
        <v>=DISPIMG("ID_E2891CB6465544F8B645D42A502C332A",1)</v>
      </c>
      <c r="D84" t="s">
        <v>14</v>
      </c>
      <c r="E84" s="2" t="s">
        <v>257</v>
      </c>
      <c r="F84" t="s">
        <v>258</v>
      </c>
    </row>
    <row r="85" ht="273.6" spans="1:6">
      <c r="A85">
        <v>94</v>
      </c>
      <c r="B85" t="s">
        <v>259</v>
      </c>
      <c r="C85" t="str">
        <f>_xlfn.DISPIMG("ID_FBB00DD7A4274E91BCAAA9621DE1086D",1)</f>
        <v>=DISPIMG("ID_FBB00DD7A4274E91BCAAA9621DE1086D",1)</v>
      </c>
      <c r="D85" t="s">
        <v>27</v>
      </c>
      <c r="E85" s="2" t="s">
        <v>260</v>
      </c>
      <c r="F85" t="s">
        <v>261</v>
      </c>
    </row>
    <row r="86" ht="409.5" spans="1:6">
      <c r="A86">
        <v>87</v>
      </c>
      <c r="B86" t="s">
        <v>262</v>
      </c>
      <c r="C86" t="str">
        <f>_xlfn.DISPIMG("ID_9169A9CC6EED409A8D007A275ED78B33",1)</f>
        <v>=DISPIMG("ID_9169A9CC6EED409A8D007A275ED78B33",1)</v>
      </c>
      <c r="D86" t="s">
        <v>7</v>
      </c>
      <c r="E86" s="2" t="s">
        <v>263</v>
      </c>
      <c r="F86" t="s">
        <v>264</v>
      </c>
    </row>
    <row r="87" ht="409.5" spans="1:6">
      <c r="A87">
        <v>43</v>
      </c>
      <c r="B87" t="s">
        <v>265</v>
      </c>
      <c r="C87" t="str">
        <f>_xlfn.DISPIMG("ID_B164D491C8154A4EB9A8CAB6ECC57927",1)</f>
        <v>=DISPIMG("ID_B164D491C8154A4EB9A8CAB6ECC57927",1)</v>
      </c>
      <c r="D87" t="s">
        <v>46</v>
      </c>
      <c r="E87" s="2" t="s">
        <v>266</v>
      </c>
      <c r="F87" t="s">
        <v>267</v>
      </c>
    </row>
    <row r="88" ht="259.2" spans="1:6">
      <c r="A88">
        <v>48</v>
      </c>
      <c r="B88" t="s">
        <v>268</v>
      </c>
      <c r="C88" t="str">
        <f>_xlfn.DISPIMG("ID_9914DF49B3A84AE78DEE7B5E50E70F0E",1)</f>
        <v>=DISPIMG("ID_9914DF49B3A84AE78DEE7B5E50E70F0E",1)</v>
      </c>
      <c r="D88" t="s">
        <v>14</v>
      </c>
      <c r="E88" s="2" t="s">
        <v>269</v>
      </c>
      <c r="F88" t="s">
        <v>270</v>
      </c>
    </row>
    <row r="89" ht="216" spans="1:6">
      <c r="A89">
        <v>90</v>
      </c>
      <c r="B89" t="s">
        <v>271</v>
      </c>
      <c r="C89" t="str">
        <f>_xlfn.DISPIMG("ID_ECFC80E4E10841A9BC25322AC48F6E8E",1)</f>
        <v>=DISPIMG("ID_ECFC80E4E10841A9BC25322AC48F6E8E",1)</v>
      </c>
      <c r="D89" t="s">
        <v>7</v>
      </c>
      <c r="E89" s="2" t="s">
        <v>272</v>
      </c>
      <c r="F89" t="s">
        <v>273</v>
      </c>
    </row>
    <row r="90" ht="409.5" spans="1:6">
      <c r="A90">
        <v>43</v>
      </c>
      <c r="B90" t="s">
        <v>274</v>
      </c>
      <c r="C90" t="str">
        <f>_xlfn.DISPIMG("ID_3DFA55AAEBBE40A3843DF4F7545368C6",1)</f>
        <v>=DISPIMG("ID_3DFA55AAEBBE40A3843DF4F7545368C6",1)</v>
      </c>
      <c r="D90" t="s">
        <v>27</v>
      </c>
      <c r="E90" s="2" t="s">
        <v>275</v>
      </c>
      <c r="F90" t="s">
        <v>276</v>
      </c>
    </row>
    <row r="91" ht="230.4" spans="1:6">
      <c r="A91">
        <v>80</v>
      </c>
      <c r="B91" t="s">
        <v>277</v>
      </c>
      <c r="C91" t="str">
        <f>_xlfn.DISPIMG("ID_D46B24B57DD049A5AFCB369A46892990",1)</f>
        <v>=DISPIMG("ID_D46B24B57DD049A5AFCB369A46892990",1)</v>
      </c>
      <c r="D91" t="s">
        <v>14</v>
      </c>
      <c r="E91" s="2" t="s">
        <v>278</v>
      </c>
      <c r="F91" t="s">
        <v>279</v>
      </c>
    </row>
    <row r="92" ht="187.2" spans="1:6">
      <c r="A92">
        <v>72</v>
      </c>
      <c r="B92" t="s">
        <v>280</v>
      </c>
      <c r="C92" t="str">
        <f>_xlfn.DISPIMG("ID_3160D1EB9C3F421FA1DACD35B69D930E",1)</f>
        <v>=DISPIMG("ID_3160D1EB9C3F421FA1DACD35B69D930E",1)</v>
      </c>
      <c r="D92" t="s">
        <v>46</v>
      </c>
      <c r="E92" s="2" t="s">
        <v>281</v>
      </c>
      <c r="F92" t="s">
        <v>282</v>
      </c>
    </row>
    <row r="93" ht="259.2" spans="1:6">
      <c r="A93">
        <v>61</v>
      </c>
      <c r="B93" t="s">
        <v>283</v>
      </c>
      <c r="C93" t="str">
        <f>_xlfn.DISPIMG("ID_B954F4D0CE1E405AA12B41A9EB5D85EF",1)</f>
        <v>=DISPIMG("ID_B954F4D0CE1E405AA12B41A9EB5D85EF",1)</v>
      </c>
      <c r="D93" t="s">
        <v>14</v>
      </c>
      <c r="E93" s="2" t="s">
        <v>284</v>
      </c>
      <c r="F93" s="3" t="s">
        <v>285</v>
      </c>
    </row>
    <row r="94" ht="244.8" spans="1:6">
      <c r="A94">
        <v>90</v>
      </c>
      <c r="B94" t="s">
        <v>286</v>
      </c>
      <c r="C94" t="str">
        <f>_xlfn.DISPIMG("ID_F9CD37672E5B4BE5B1370022616A545D",1)</f>
        <v>=DISPIMG("ID_F9CD37672E5B4BE5B1370022616A545D",1)</v>
      </c>
      <c r="D94" t="s">
        <v>27</v>
      </c>
      <c r="E94" s="2" t="s">
        <v>287</v>
      </c>
      <c r="F94" t="s">
        <v>288</v>
      </c>
    </row>
    <row r="95" ht="409.5" spans="1:6">
      <c r="A95">
        <v>72</v>
      </c>
      <c r="B95" t="s">
        <v>289</v>
      </c>
      <c r="C95" t="str">
        <f>_xlfn.DISPIMG("ID_2AA3E156FDBF4AC1847452C2477701F6",1)</f>
        <v>=DISPIMG("ID_2AA3E156FDBF4AC1847452C2477701F6",1)</v>
      </c>
      <c r="D95" t="s">
        <v>14</v>
      </c>
      <c r="E95" s="2" t="s">
        <v>290</v>
      </c>
      <c r="F95" t="s">
        <v>291</v>
      </c>
    </row>
    <row r="96" spans="5:5">
      <c r="E96" s="2"/>
    </row>
  </sheetData>
  <hyperlinks>
    <hyperlink ref="F93" r:id="rId1" display="https://x1176937.910402.xyz/img/2024/12/24/ssw0ym.png"/>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2023-05-12T11:15:00Z</dcterms:created>
  <dcterms:modified xsi:type="dcterms:W3CDTF">2025-05-28T06:12:43Z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9FC9FD25E3B940EB8BBBE651BA491193_12</vt:lpwstr>
  </property>
</Properties>
</file>