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9C20CA92C0174D75917967ADC25119F8" descr="图片 3"/>
        <xdr:cNvPicPr/>
      </xdr:nvPicPr>
      <xdr:blipFill>
        <a:blip r:embed="rId1"/>
        <a:stretch>
          <a:fillRect/>
        </a:stretch>
      </xdr:blipFill>
      <xdr:spPr>
        <a:xfrm>
          <a:off x="0" y="0"/>
          <a:ext cx="5715000" cy="2609850"/>
        </a:xfrm>
        <a:prstGeom prst="rect">
          <a:avLst/>
        </a:prstGeom>
      </xdr:spPr>
    </xdr:pic>
  </etc:cellImage>
  <etc:cellImage>
    <xdr:pic>
      <xdr:nvPicPr>
        <xdr:cNvPr id="3" name="ID_61EBFACC1B6D4FC581E3177F778986CD" descr="图片 2"/>
        <xdr:cNvPicPr/>
      </xdr:nvPicPr>
      <xdr:blipFill>
        <a:blip r:embed="rId2"/>
        <a:stretch>
          <a:fillRect/>
        </a:stretch>
      </xdr:blipFill>
      <xdr:spPr>
        <a:xfrm>
          <a:off x="0" y="0"/>
          <a:ext cx="5734050" cy="2686050"/>
        </a:xfrm>
        <a:prstGeom prst="rect">
          <a:avLst/>
        </a:prstGeom>
      </xdr:spPr>
    </xdr:pic>
  </etc:cellImage>
  <etc:cellImage>
    <xdr:pic>
      <xdr:nvPicPr>
        <xdr:cNvPr id="2" name="ID_FCE195BD8F854E5D84F6916B99C63274" descr="图片 1"/>
        <xdr:cNvPicPr/>
      </xdr:nvPicPr>
      <xdr:blipFill>
        <a:blip r:embed="rId3"/>
        <a:stretch>
          <a:fillRect/>
        </a:stretch>
      </xdr:blipFill>
      <xdr:spPr>
        <a:xfrm>
          <a:off x="0" y="0"/>
          <a:ext cx="5715000" cy="2524125"/>
        </a:xfrm>
        <a:prstGeom prst="rect">
          <a:avLst/>
        </a:prstGeom>
      </xdr:spPr>
    </xdr:pic>
  </etc:cellImage>
  <etc:cellImage>
    <xdr:pic>
      <xdr:nvPicPr>
        <xdr:cNvPr id="7" name="ID_4FA38170191545E3B4C8F85FBB743C24" descr="图片 6"/>
        <xdr:cNvPicPr/>
      </xdr:nvPicPr>
      <xdr:blipFill>
        <a:blip r:embed="rId4"/>
        <a:stretch>
          <a:fillRect/>
        </a:stretch>
      </xdr:blipFill>
      <xdr:spPr>
        <a:xfrm>
          <a:off x="0" y="0"/>
          <a:ext cx="5715000" cy="3019425"/>
        </a:xfrm>
        <a:prstGeom prst="rect">
          <a:avLst/>
        </a:prstGeom>
      </xdr:spPr>
    </xdr:pic>
  </etc:cellImage>
  <etc:cellImage>
    <xdr:pic>
      <xdr:nvPicPr>
        <xdr:cNvPr id="6" name="ID_D8759A013B1244A6A7EE5B69BB809F13" descr="图片 5"/>
        <xdr:cNvPicPr/>
      </xdr:nvPicPr>
      <xdr:blipFill>
        <a:blip r:embed="rId5"/>
        <a:stretch>
          <a:fillRect/>
        </a:stretch>
      </xdr:blipFill>
      <xdr:spPr>
        <a:xfrm>
          <a:off x="0" y="0"/>
          <a:ext cx="5715000" cy="3028950"/>
        </a:xfrm>
        <a:prstGeom prst="rect">
          <a:avLst/>
        </a:prstGeom>
      </xdr:spPr>
    </xdr:pic>
  </etc:cellImage>
  <etc:cellImage>
    <xdr:pic>
      <xdr:nvPicPr>
        <xdr:cNvPr id="5" name="ID_0C8B4676EF764981B41B4DE7C14FC218" descr="图片 4"/>
        <xdr:cNvPicPr/>
      </xdr:nvPicPr>
      <xdr:blipFill>
        <a:blip r:embed="rId6"/>
        <a:stretch>
          <a:fillRect/>
        </a:stretch>
      </xdr:blipFill>
      <xdr:spPr>
        <a:xfrm>
          <a:off x="0" y="0"/>
          <a:ext cx="5715000" cy="2695575"/>
        </a:xfrm>
        <a:prstGeom prst="rect">
          <a:avLst/>
        </a:prstGeom>
      </xdr:spPr>
    </xdr:pic>
  </etc:cellImage>
  <etc:cellImage>
    <xdr:pic>
      <xdr:nvPicPr>
        <xdr:cNvPr id="9" name="ID_44A81CC10C77480A8960EBB9C2654356" descr="图片 8"/>
        <xdr:cNvPicPr/>
      </xdr:nvPicPr>
      <xdr:blipFill>
        <a:blip r:embed="rId7"/>
        <a:stretch>
          <a:fillRect/>
        </a:stretch>
      </xdr:blipFill>
      <xdr:spPr>
        <a:xfrm>
          <a:off x="0" y="0"/>
          <a:ext cx="5543550" cy="2600325"/>
        </a:xfrm>
        <a:prstGeom prst="rect">
          <a:avLst/>
        </a:prstGeom>
      </xdr:spPr>
    </xdr:pic>
  </etc:cellImage>
  <etc:cellImage>
    <xdr:pic>
      <xdr:nvPicPr>
        <xdr:cNvPr id="8" name="ID_C0AB1EED539840C59665D545A9E9F4B8" descr="图片 7"/>
        <xdr:cNvPicPr/>
      </xdr:nvPicPr>
      <xdr:blipFill>
        <a:blip r:embed="rId8"/>
        <a:stretch>
          <a:fillRect/>
        </a:stretch>
      </xdr:blipFill>
      <xdr:spPr>
        <a:xfrm>
          <a:off x="0" y="0"/>
          <a:ext cx="5715000" cy="2657475"/>
        </a:xfrm>
        <a:prstGeom prst="rect">
          <a:avLst/>
        </a:prstGeom>
      </xdr:spPr>
    </xdr:pic>
  </etc:cellImage>
  <etc:cellImage>
    <xdr:pic>
      <xdr:nvPicPr>
        <xdr:cNvPr id="10" name="ID_C2DDF61842364C479CF5E14870F33E2A" descr="图片 9"/>
        <xdr:cNvPicPr/>
      </xdr:nvPicPr>
      <xdr:blipFill>
        <a:blip r:embed="rId9"/>
        <a:stretch>
          <a:fillRect/>
        </a:stretch>
      </xdr:blipFill>
      <xdr:spPr>
        <a:xfrm>
          <a:off x="0" y="0"/>
          <a:ext cx="3848100" cy="4362450"/>
        </a:xfrm>
        <a:prstGeom prst="rect">
          <a:avLst/>
        </a:prstGeom>
      </xdr:spPr>
    </xdr:pic>
  </etc:cellImage>
  <etc:cellImage>
    <xdr:pic>
      <xdr:nvPicPr>
        <xdr:cNvPr id="11" name="ID_3BAD07E0461549FEAF549B29CCD15E2F" descr="图片 10"/>
        <xdr:cNvPicPr/>
      </xdr:nvPicPr>
      <xdr:blipFill>
        <a:blip r:embed="rId10"/>
        <a:stretch>
          <a:fillRect/>
        </a:stretch>
      </xdr:blipFill>
      <xdr:spPr>
        <a:xfrm>
          <a:off x="0" y="0"/>
          <a:ext cx="5715000" cy="2771775"/>
        </a:xfrm>
        <a:prstGeom prst="rect">
          <a:avLst/>
        </a:prstGeom>
      </xdr:spPr>
    </xdr:pic>
  </etc:cellImage>
  <etc:cellImage>
    <xdr:pic>
      <xdr:nvPicPr>
        <xdr:cNvPr id="20" name="ID_0E4DBB29417B42249BED0C322FF3A6AF" descr="图片 19"/>
        <xdr:cNvPicPr/>
      </xdr:nvPicPr>
      <xdr:blipFill>
        <a:blip r:embed="rId11"/>
        <a:stretch>
          <a:fillRect/>
        </a:stretch>
      </xdr:blipFill>
      <xdr:spPr>
        <a:xfrm>
          <a:off x="0" y="0"/>
          <a:ext cx="6600825" cy="3124200"/>
        </a:xfrm>
        <a:prstGeom prst="rect">
          <a:avLst/>
        </a:prstGeom>
      </xdr:spPr>
    </xdr:pic>
  </etc:cellImage>
  <etc:cellImage>
    <xdr:pic>
      <xdr:nvPicPr>
        <xdr:cNvPr id="13" name="ID_92518ECD8FF744839D6282131A025097" descr="图片 12"/>
        <xdr:cNvPicPr/>
      </xdr:nvPicPr>
      <xdr:blipFill>
        <a:blip r:embed="rId12"/>
        <a:stretch>
          <a:fillRect/>
        </a:stretch>
      </xdr:blipFill>
      <xdr:spPr>
        <a:xfrm>
          <a:off x="0" y="0"/>
          <a:ext cx="4762500" cy="2990850"/>
        </a:xfrm>
        <a:prstGeom prst="rect">
          <a:avLst/>
        </a:prstGeom>
      </xdr:spPr>
    </xdr:pic>
  </etc:cellImage>
  <etc:cellImage>
    <xdr:pic>
      <xdr:nvPicPr>
        <xdr:cNvPr id="69" name="ID_DB2AE89CC5574ECAB072637DB383F74B" descr="图片 68"/>
        <xdr:cNvPicPr/>
      </xdr:nvPicPr>
      <xdr:blipFill>
        <a:blip r:embed="rId13"/>
        <a:stretch>
          <a:fillRect/>
        </a:stretch>
      </xdr:blipFill>
      <xdr:spPr>
        <a:xfrm>
          <a:off x="0" y="0"/>
          <a:ext cx="6667500" cy="3067050"/>
        </a:xfrm>
        <a:prstGeom prst="rect">
          <a:avLst/>
        </a:prstGeom>
      </xdr:spPr>
    </xdr:pic>
  </etc:cellImage>
  <etc:cellImage>
    <xdr:pic>
      <xdr:nvPicPr>
        <xdr:cNvPr id="90" name="ID_1E37E946944C4669BC80CC9EBCF134E8" descr="图片 89"/>
        <xdr:cNvPicPr/>
      </xdr:nvPicPr>
      <xdr:blipFill>
        <a:blip r:embed="rId14"/>
        <a:stretch>
          <a:fillRect/>
        </a:stretch>
      </xdr:blipFill>
      <xdr:spPr>
        <a:xfrm>
          <a:off x="0" y="0"/>
          <a:ext cx="6667500" cy="4486275"/>
        </a:xfrm>
        <a:prstGeom prst="rect">
          <a:avLst/>
        </a:prstGeom>
      </xdr:spPr>
    </xdr:pic>
  </etc:cellImage>
  <etc:cellImage>
    <xdr:pic>
      <xdr:nvPicPr>
        <xdr:cNvPr id="12" name="ID_244F047A4FB94B7F8FBBA328AF55116E" descr="图片 11"/>
        <xdr:cNvPicPr/>
      </xdr:nvPicPr>
      <xdr:blipFill>
        <a:blip r:embed="rId15"/>
        <a:stretch>
          <a:fillRect/>
        </a:stretch>
      </xdr:blipFill>
      <xdr:spPr>
        <a:xfrm>
          <a:off x="0" y="0"/>
          <a:ext cx="5715000" cy="2686050"/>
        </a:xfrm>
        <a:prstGeom prst="rect">
          <a:avLst/>
        </a:prstGeom>
      </xdr:spPr>
    </xdr:pic>
  </etc:cellImage>
  <etc:cellImage>
    <xdr:pic>
      <xdr:nvPicPr>
        <xdr:cNvPr id="44" name="ID_A5B4BEF4267E4EBC9DBB0328534B6855" descr="图片 43"/>
        <xdr:cNvPicPr/>
      </xdr:nvPicPr>
      <xdr:blipFill>
        <a:blip r:embed="rId16"/>
        <a:stretch>
          <a:fillRect/>
        </a:stretch>
      </xdr:blipFill>
      <xdr:spPr>
        <a:xfrm>
          <a:off x="0" y="0"/>
          <a:ext cx="5400675" cy="2895600"/>
        </a:xfrm>
        <a:prstGeom prst="rect">
          <a:avLst/>
        </a:prstGeom>
      </xdr:spPr>
    </xdr:pic>
  </etc:cellImage>
  <etc:cellImage>
    <xdr:pic>
      <xdr:nvPicPr>
        <xdr:cNvPr id="19" name="ID_2DB7C687E74F47B2B24937C09F185AA5" descr="图片 18"/>
        <xdr:cNvPicPr/>
      </xdr:nvPicPr>
      <xdr:blipFill>
        <a:blip r:embed="rId17"/>
        <a:stretch>
          <a:fillRect/>
        </a:stretch>
      </xdr:blipFill>
      <xdr:spPr>
        <a:xfrm>
          <a:off x="0" y="0"/>
          <a:ext cx="6191250" cy="2990850"/>
        </a:xfrm>
        <a:prstGeom prst="rect">
          <a:avLst/>
        </a:prstGeom>
      </xdr:spPr>
    </xdr:pic>
  </etc:cellImage>
  <etc:cellImage>
    <xdr:pic>
      <xdr:nvPicPr>
        <xdr:cNvPr id="65" name="ID_843919C3D5F74D8D903934902D38849C" descr="图片 64"/>
        <xdr:cNvPicPr/>
      </xdr:nvPicPr>
      <xdr:blipFill>
        <a:blip r:embed="rId18"/>
        <a:stretch>
          <a:fillRect/>
        </a:stretch>
      </xdr:blipFill>
      <xdr:spPr>
        <a:xfrm>
          <a:off x="0" y="0"/>
          <a:ext cx="5334000" cy="6286500"/>
        </a:xfrm>
        <a:prstGeom prst="rect">
          <a:avLst/>
        </a:prstGeom>
      </xdr:spPr>
    </xdr:pic>
  </etc:cellImage>
  <etc:cellImage>
    <xdr:pic>
      <xdr:nvPicPr>
        <xdr:cNvPr id="16" name="ID_741A7292E85C4B758F9FFF00391DDEA9" descr="图片 15"/>
        <xdr:cNvPicPr/>
      </xdr:nvPicPr>
      <xdr:blipFill>
        <a:blip r:embed="rId19"/>
        <a:stretch>
          <a:fillRect/>
        </a:stretch>
      </xdr:blipFill>
      <xdr:spPr>
        <a:xfrm>
          <a:off x="0" y="0"/>
          <a:ext cx="5715000" cy="2486025"/>
        </a:xfrm>
        <a:prstGeom prst="rect">
          <a:avLst/>
        </a:prstGeom>
      </xdr:spPr>
    </xdr:pic>
  </etc:cellImage>
  <etc:cellImage>
    <xdr:pic>
      <xdr:nvPicPr>
        <xdr:cNvPr id="87" name="ID_BA192BC934E14E2DBF51C62E288C342A" descr="图片 86"/>
        <xdr:cNvPicPr/>
      </xdr:nvPicPr>
      <xdr:blipFill>
        <a:blip r:embed="rId20"/>
        <a:stretch>
          <a:fillRect/>
        </a:stretch>
      </xdr:blipFill>
      <xdr:spPr>
        <a:xfrm>
          <a:off x="0" y="0"/>
          <a:ext cx="6667500" cy="3571875"/>
        </a:xfrm>
        <a:prstGeom prst="rect">
          <a:avLst/>
        </a:prstGeom>
      </xdr:spPr>
    </xdr:pic>
  </etc:cellImage>
  <etc:cellImage>
    <xdr:pic>
      <xdr:nvPicPr>
        <xdr:cNvPr id="18" name="ID_4B099AE90FD446A2BE448FBCEA1826E6" descr="图片 17"/>
        <xdr:cNvPicPr/>
      </xdr:nvPicPr>
      <xdr:blipFill>
        <a:blip r:embed="rId21"/>
        <a:stretch>
          <a:fillRect/>
        </a:stretch>
      </xdr:blipFill>
      <xdr:spPr>
        <a:xfrm>
          <a:off x="0" y="0"/>
          <a:ext cx="5219700" cy="2381250"/>
        </a:xfrm>
        <a:prstGeom prst="rect">
          <a:avLst/>
        </a:prstGeom>
      </xdr:spPr>
    </xdr:pic>
  </etc:cellImage>
  <etc:cellImage>
    <xdr:pic>
      <xdr:nvPicPr>
        <xdr:cNvPr id="64" name="ID_E3EF395BE6E04FF98D1FA85B2E0B702B" descr="图片 63"/>
        <xdr:cNvPicPr/>
      </xdr:nvPicPr>
      <xdr:blipFill>
        <a:blip r:embed="rId22"/>
        <a:stretch>
          <a:fillRect/>
        </a:stretch>
      </xdr:blipFill>
      <xdr:spPr>
        <a:xfrm>
          <a:off x="0" y="0"/>
          <a:ext cx="6667500" cy="3448050"/>
        </a:xfrm>
        <a:prstGeom prst="rect">
          <a:avLst/>
        </a:prstGeom>
      </xdr:spPr>
    </xdr:pic>
  </etc:cellImage>
  <etc:cellImage>
    <xdr:pic>
      <xdr:nvPicPr>
        <xdr:cNvPr id="15" name="ID_EEA00B65BBF048568F5560ACE5CA104E" descr="图片 14"/>
        <xdr:cNvPicPr/>
      </xdr:nvPicPr>
      <xdr:blipFill>
        <a:blip r:embed="rId23"/>
        <a:stretch>
          <a:fillRect/>
        </a:stretch>
      </xdr:blipFill>
      <xdr:spPr>
        <a:xfrm>
          <a:off x="0" y="0"/>
          <a:ext cx="5905500" cy="2419350"/>
        </a:xfrm>
        <a:prstGeom prst="rect">
          <a:avLst/>
        </a:prstGeom>
      </xdr:spPr>
    </xdr:pic>
  </etc:cellImage>
  <etc:cellImage>
    <xdr:pic>
      <xdr:nvPicPr>
        <xdr:cNvPr id="41" name="ID_670163F6CDA741DC8D8EB7D2A613FA05" descr="图片 40"/>
        <xdr:cNvPicPr/>
      </xdr:nvPicPr>
      <xdr:blipFill>
        <a:blip r:embed="rId24"/>
        <a:stretch>
          <a:fillRect/>
        </a:stretch>
      </xdr:blipFill>
      <xdr:spPr>
        <a:xfrm>
          <a:off x="0" y="0"/>
          <a:ext cx="6667500" cy="3076575"/>
        </a:xfrm>
        <a:prstGeom prst="rect">
          <a:avLst/>
        </a:prstGeom>
      </xdr:spPr>
    </xdr:pic>
  </etc:cellImage>
  <etc:cellImage>
    <xdr:pic>
      <xdr:nvPicPr>
        <xdr:cNvPr id="88" name="ID_18D8F66BB438403C90C0F711D4CBC116" descr="图片 87"/>
        <xdr:cNvPicPr/>
      </xdr:nvPicPr>
      <xdr:blipFill>
        <a:blip r:embed="rId25"/>
        <a:stretch>
          <a:fillRect/>
        </a:stretch>
      </xdr:blipFill>
      <xdr:spPr>
        <a:xfrm>
          <a:off x="0" y="0"/>
          <a:ext cx="6667500" cy="3076575"/>
        </a:xfrm>
        <a:prstGeom prst="rect">
          <a:avLst/>
        </a:prstGeom>
      </xdr:spPr>
    </xdr:pic>
  </etc:cellImage>
  <etc:cellImage>
    <xdr:pic>
      <xdr:nvPicPr>
        <xdr:cNvPr id="14" name="ID_77E6F7DBEC204A29B6701AEB3D9373CA" descr="图片 13"/>
        <xdr:cNvPicPr/>
      </xdr:nvPicPr>
      <xdr:blipFill>
        <a:blip r:embed="rId26"/>
        <a:stretch>
          <a:fillRect/>
        </a:stretch>
      </xdr:blipFill>
      <xdr:spPr>
        <a:xfrm>
          <a:off x="0" y="0"/>
          <a:ext cx="5334000" cy="2524125"/>
        </a:xfrm>
        <a:prstGeom prst="rect">
          <a:avLst/>
        </a:prstGeom>
      </xdr:spPr>
    </xdr:pic>
  </etc:cellImage>
  <etc:cellImage>
    <xdr:pic>
      <xdr:nvPicPr>
        <xdr:cNvPr id="17" name="ID_88B2CB9A45AD4F31A93BC7100F5980D9" descr="图片 16"/>
        <xdr:cNvPicPr/>
      </xdr:nvPicPr>
      <xdr:blipFill>
        <a:blip r:embed="rId27"/>
        <a:stretch>
          <a:fillRect/>
        </a:stretch>
      </xdr:blipFill>
      <xdr:spPr>
        <a:xfrm>
          <a:off x="0" y="0"/>
          <a:ext cx="5238750" cy="2952750"/>
        </a:xfrm>
        <a:prstGeom prst="rect">
          <a:avLst/>
        </a:prstGeom>
      </xdr:spPr>
    </xdr:pic>
  </etc:cellImage>
  <etc:cellImage>
    <xdr:pic>
      <xdr:nvPicPr>
        <xdr:cNvPr id="21" name="ID_F05F3485FF0642A1832B5DD28CD39901" descr="图片 20"/>
        <xdr:cNvPicPr/>
      </xdr:nvPicPr>
      <xdr:blipFill>
        <a:blip r:embed="rId28"/>
        <a:stretch>
          <a:fillRect/>
        </a:stretch>
      </xdr:blipFill>
      <xdr:spPr>
        <a:xfrm>
          <a:off x="0" y="0"/>
          <a:ext cx="4343400" cy="5067300"/>
        </a:xfrm>
        <a:prstGeom prst="rect">
          <a:avLst/>
        </a:prstGeom>
      </xdr:spPr>
    </xdr:pic>
  </etc:cellImage>
  <etc:cellImage>
    <xdr:pic>
      <xdr:nvPicPr>
        <xdr:cNvPr id="22" name="ID_9738A6B76BE14D9CB917B7D4E93C7FCB" descr="图片 21"/>
        <xdr:cNvPicPr/>
      </xdr:nvPicPr>
      <xdr:blipFill>
        <a:blip r:embed="rId29"/>
        <a:stretch>
          <a:fillRect/>
        </a:stretch>
      </xdr:blipFill>
      <xdr:spPr>
        <a:xfrm>
          <a:off x="0" y="0"/>
          <a:ext cx="6124575" cy="3724275"/>
        </a:xfrm>
        <a:prstGeom prst="rect">
          <a:avLst/>
        </a:prstGeom>
      </xdr:spPr>
    </xdr:pic>
  </etc:cellImage>
  <etc:cellImage>
    <xdr:pic>
      <xdr:nvPicPr>
        <xdr:cNvPr id="68" name="ID_035FF9396155495387C83B58F51110DF" descr="图片 67"/>
        <xdr:cNvPicPr/>
      </xdr:nvPicPr>
      <xdr:blipFill>
        <a:blip r:embed="rId30"/>
        <a:stretch>
          <a:fillRect/>
        </a:stretch>
      </xdr:blipFill>
      <xdr:spPr>
        <a:xfrm>
          <a:off x="0" y="0"/>
          <a:ext cx="6667500" cy="2638425"/>
        </a:xfrm>
        <a:prstGeom prst="rect">
          <a:avLst/>
        </a:prstGeom>
      </xdr:spPr>
    </xdr:pic>
  </etc:cellImage>
  <etc:cellImage>
    <xdr:pic>
      <xdr:nvPicPr>
        <xdr:cNvPr id="45" name="ID_BD7B0A1331FB490FA6E61B944A763BD9" descr="图片 44"/>
        <xdr:cNvPicPr/>
      </xdr:nvPicPr>
      <xdr:blipFill>
        <a:blip r:embed="rId31"/>
        <a:stretch>
          <a:fillRect/>
        </a:stretch>
      </xdr:blipFill>
      <xdr:spPr>
        <a:xfrm>
          <a:off x="0" y="0"/>
          <a:ext cx="6667500" cy="4057650"/>
        </a:xfrm>
        <a:prstGeom prst="rect">
          <a:avLst/>
        </a:prstGeom>
      </xdr:spPr>
    </xdr:pic>
  </etc:cellImage>
  <etc:cellImage>
    <xdr:pic>
      <xdr:nvPicPr>
        <xdr:cNvPr id="23" name="ID_7F16DC6B73354A0B81F762B44F83246D" descr="图片 22"/>
        <xdr:cNvPicPr/>
      </xdr:nvPicPr>
      <xdr:blipFill>
        <a:blip r:embed="rId32"/>
        <a:stretch>
          <a:fillRect/>
        </a:stretch>
      </xdr:blipFill>
      <xdr:spPr>
        <a:xfrm>
          <a:off x="0" y="0"/>
          <a:ext cx="4333875" cy="1733550"/>
        </a:xfrm>
        <a:prstGeom prst="rect">
          <a:avLst/>
        </a:prstGeom>
      </xdr:spPr>
    </xdr:pic>
  </etc:cellImage>
  <etc:cellImage>
    <xdr:pic>
      <xdr:nvPicPr>
        <xdr:cNvPr id="93" name="ID_56CA344FAE9A4FF19CE2DA2C86818ABB" descr="图片 92"/>
        <xdr:cNvPicPr/>
      </xdr:nvPicPr>
      <xdr:blipFill>
        <a:blip r:embed="rId33"/>
        <a:stretch>
          <a:fillRect/>
        </a:stretch>
      </xdr:blipFill>
      <xdr:spPr>
        <a:xfrm>
          <a:off x="0" y="0"/>
          <a:ext cx="5276850" cy="6181725"/>
        </a:xfrm>
        <a:prstGeom prst="rect">
          <a:avLst/>
        </a:prstGeom>
      </xdr:spPr>
    </xdr:pic>
  </etc:cellImage>
  <etc:cellImage>
    <xdr:pic>
      <xdr:nvPicPr>
        <xdr:cNvPr id="24" name="ID_8A774BFD94CE4631A9341DE949DC5D56" descr="图片 23"/>
        <xdr:cNvPicPr/>
      </xdr:nvPicPr>
      <xdr:blipFill>
        <a:blip r:embed="rId34"/>
        <a:stretch>
          <a:fillRect/>
        </a:stretch>
      </xdr:blipFill>
      <xdr:spPr>
        <a:xfrm>
          <a:off x="0" y="0"/>
          <a:ext cx="6667500" cy="3362325"/>
        </a:xfrm>
        <a:prstGeom prst="rect">
          <a:avLst/>
        </a:prstGeom>
      </xdr:spPr>
    </xdr:pic>
  </etc:cellImage>
  <etc:cellImage>
    <xdr:pic>
      <xdr:nvPicPr>
        <xdr:cNvPr id="25" name="ID_B3E9490E4B3B41509614EBBD144ABF9C" descr="图片 24"/>
        <xdr:cNvPicPr/>
      </xdr:nvPicPr>
      <xdr:blipFill>
        <a:blip r:embed="rId35"/>
        <a:stretch>
          <a:fillRect/>
        </a:stretch>
      </xdr:blipFill>
      <xdr:spPr>
        <a:xfrm>
          <a:off x="0" y="0"/>
          <a:ext cx="6667500" cy="3476625"/>
        </a:xfrm>
        <a:prstGeom prst="rect">
          <a:avLst/>
        </a:prstGeom>
      </xdr:spPr>
    </xdr:pic>
  </etc:cellImage>
  <etc:cellImage>
    <xdr:pic>
      <xdr:nvPicPr>
        <xdr:cNvPr id="49" name="ID_664C6ED901204CCB8609F9BF66589D41" descr="图片 48"/>
        <xdr:cNvPicPr/>
      </xdr:nvPicPr>
      <xdr:blipFill>
        <a:blip r:embed="rId36"/>
        <a:stretch>
          <a:fillRect/>
        </a:stretch>
      </xdr:blipFill>
      <xdr:spPr>
        <a:xfrm>
          <a:off x="0" y="0"/>
          <a:ext cx="6276975" cy="3905250"/>
        </a:xfrm>
        <a:prstGeom prst="rect">
          <a:avLst/>
        </a:prstGeom>
      </xdr:spPr>
    </xdr:pic>
  </etc:cellImage>
  <etc:cellImage>
    <xdr:pic>
      <xdr:nvPicPr>
        <xdr:cNvPr id="26" name="ID_302BDC9D748341B5891815E6F656D371" descr="图片 25"/>
        <xdr:cNvPicPr/>
      </xdr:nvPicPr>
      <xdr:blipFill>
        <a:blip r:embed="rId37"/>
        <a:stretch>
          <a:fillRect/>
        </a:stretch>
      </xdr:blipFill>
      <xdr:spPr>
        <a:xfrm>
          <a:off x="0" y="0"/>
          <a:ext cx="6667500" cy="3000375"/>
        </a:xfrm>
        <a:prstGeom prst="rect">
          <a:avLst/>
        </a:prstGeom>
      </xdr:spPr>
    </xdr:pic>
  </etc:cellImage>
  <etc:cellImage>
    <xdr:pic>
      <xdr:nvPicPr>
        <xdr:cNvPr id="27" name="ID_0444F9515C604DD386BB3DB783E4476E" descr="图片 26"/>
        <xdr:cNvPicPr/>
      </xdr:nvPicPr>
      <xdr:blipFill>
        <a:blip r:embed="rId38"/>
        <a:stretch>
          <a:fillRect/>
        </a:stretch>
      </xdr:blipFill>
      <xdr:spPr>
        <a:xfrm>
          <a:off x="0" y="0"/>
          <a:ext cx="6219825" cy="3933825"/>
        </a:xfrm>
        <a:prstGeom prst="rect">
          <a:avLst/>
        </a:prstGeom>
      </xdr:spPr>
    </xdr:pic>
  </etc:cellImage>
  <etc:cellImage>
    <xdr:pic>
      <xdr:nvPicPr>
        <xdr:cNvPr id="73" name="ID_61417B785A92470590EA1DF09BD5B88B" descr="图片 72"/>
        <xdr:cNvPicPr/>
      </xdr:nvPicPr>
      <xdr:blipFill>
        <a:blip r:embed="rId39"/>
        <a:stretch>
          <a:fillRect/>
        </a:stretch>
      </xdr:blipFill>
      <xdr:spPr>
        <a:xfrm>
          <a:off x="0" y="0"/>
          <a:ext cx="6667500" cy="2819400"/>
        </a:xfrm>
        <a:prstGeom prst="rect">
          <a:avLst/>
        </a:prstGeom>
      </xdr:spPr>
    </xdr:pic>
  </etc:cellImage>
  <etc:cellImage>
    <xdr:pic>
      <xdr:nvPicPr>
        <xdr:cNvPr id="28" name="ID_998339FA3C644427B47AEC461AD14B04" descr="图片 27"/>
        <xdr:cNvPicPr/>
      </xdr:nvPicPr>
      <xdr:blipFill>
        <a:blip r:embed="rId40"/>
        <a:stretch>
          <a:fillRect/>
        </a:stretch>
      </xdr:blipFill>
      <xdr:spPr>
        <a:xfrm>
          <a:off x="0" y="0"/>
          <a:ext cx="6667500" cy="3409950"/>
        </a:xfrm>
        <a:prstGeom prst="rect">
          <a:avLst/>
        </a:prstGeom>
      </xdr:spPr>
    </xdr:pic>
  </etc:cellImage>
  <etc:cellImage>
    <xdr:pic>
      <xdr:nvPicPr>
        <xdr:cNvPr id="75" name="ID_15DF853EF56E45E9AAB66922A6A2F1AF" descr="图片 74"/>
        <xdr:cNvPicPr/>
      </xdr:nvPicPr>
      <xdr:blipFill>
        <a:blip r:embed="rId41"/>
        <a:stretch>
          <a:fillRect/>
        </a:stretch>
      </xdr:blipFill>
      <xdr:spPr>
        <a:xfrm>
          <a:off x="0" y="0"/>
          <a:ext cx="6667500" cy="2876550"/>
        </a:xfrm>
        <a:prstGeom prst="rect">
          <a:avLst/>
        </a:prstGeom>
      </xdr:spPr>
    </xdr:pic>
  </etc:cellImage>
  <etc:cellImage>
    <xdr:pic>
      <xdr:nvPicPr>
        <xdr:cNvPr id="52" name="ID_F6A066E2608A4CC2A0808E393FE2B885" descr="图片 51"/>
        <xdr:cNvPicPr/>
      </xdr:nvPicPr>
      <xdr:blipFill>
        <a:blip r:embed="rId42"/>
        <a:stretch>
          <a:fillRect/>
        </a:stretch>
      </xdr:blipFill>
      <xdr:spPr>
        <a:xfrm>
          <a:off x="0" y="0"/>
          <a:ext cx="6667500" cy="2828925"/>
        </a:xfrm>
        <a:prstGeom prst="rect">
          <a:avLst/>
        </a:prstGeom>
      </xdr:spPr>
    </xdr:pic>
  </etc:cellImage>
  <etc:cellImage>
    <xdr:pic>
      <xdr:nvPicPr>
        <xdr:cNvPr id="29" name="ID_139DE0BC7DC0473ABE850CF36160FBEE" descr="图片 28"/>
        <xdr:cNvPicPr/>
      </xdr:nvPicPr>
      <xdr:blipFill>
        <a:blip r:embed="rId43"/>
        <a:stretch>
          <a:fillRect/>
        </a:stretch>
      </xdr:blipFill>
      <xdr:spPr>
        <a:xfrm>
          <a:off x="0" y="0"/>
          <a:ext cx="4638675" cy="4933950"/>
        </a:xfrm>
        <a:prstGeom prst="rect">
          <a:avLst/>
        </a:prstGeom>
      </xdr:spPr>
    </xdr:pic>
  </etc:cellImage>
  <etc:cellImage>
    <xdr:pic>
      <xdr:nvPicPr>
        <xdr:cNvPr id="30" name="ID_6A792B7DA620460FBA822EB82F43D499" descr="图片 29"/>
        <xdr:cNvPicPr/>
      </xdr:nvPicPr>
      <xdr:blipFill>
        <a:blip r:embed="rId44"/>
        <a:stretch>
          <a:fillRect/>
        </a:stretch>
      </xdr:blipFill>
      <xdr:spPr>
        <a:xfrm>
          <a:off x="0" y="0"/>
          <a:ext cx="6667500" cy="3114675"/>
        </a:xfrm>
        <a:prstGeom prst="rect">
          <a:avLst/>
        </a:prstGeom>
      </xdr:spPr>
    </xdr:pic>
  </etc:cellImage>
  <etc:cellImage>
    <xdr:pic>
      <xdr:nvPicPr>
        <xdr:cNvPr id="54" name="ID_9C9F26366A1245E88F142D740CE231F4" descr="图片 53"/>
        <xdr:cNvPicPr/>
      </xdr:nvPicPr>
      <xdr:blipFill>
        <a:blip r:embed="rId45"/>
        <a:stretch>
          <a:fillRect/>
        </a:stretch>
      </xdr:blipFill>
      <xdr:spPr>
        <a:xfrm>
          <a:off x="0" y="0"/>
          <a:ext cx="5715000" cy="2981325"/>
        </a:xfrm>
        <a:prstGeom prst="rect">
          <a:avLst/>
        </a:prstGeom>
      </xdr:spPr>
    </xdr:pic>
  </etc:cellImage>
  <etc:cellImage>
    <xdr:pic>
      <xdr:nvPicPr>
        <xdr:cNvPr id="31" name="ID_AB47B74CCFE2421CA6535EFE46589DF8" descr="图片 30"/>
        <xdr:cNvPicPr/>
      </xdr:nvPicPr>
      <xdr:blipFill>
        <a:blip r:embed="rId46"/>
        <a:stretch>
          <a:fillRect/>
        </a:stretch>
      </xdr:blipFill>
      <xdr:spPr>
        <a:xfrm>
          <a:off x="0" y="0"/>
          <a:ext cx="6667500" cy="7439025"/>
        </a:xfrm>
        <a:prstGeom prst="rect">
          <a:avLst/>
        </a:prstGeom>
      </xdr:spPr>
    </xdr:pic>
  </etc:cellImage>
  <etc:cellImage>
    <xdr:pic>
      <xdr:nvPicPr>
        <xdr:cNvPr id="57" name="ID_E2917BDC6EB749B08E563092FBB200E0" descr="图片 56"/>
        <xdr:cNvPicPr/>
      </xdr:nvPicPr>
      <xdr:blipFill>
        <a:blip r:embed="rId47"/>
        <a:stretch>
          <a:fillRect/>
        </a:stretch>
      </xdr:blipFill>
      <xdr:spPr>
        <a:xfrm>
          <a:off x="0" y="0"/>
          <a:ext cx="6667500" cy="2581275"/>
        </a:xfrm>
        <a:prstGeom prst="rect">
          <a:avLst/>
        </a:prstGeom>
      </xdr:spPr>
    </xdr:pic>
  </etc:cellImage>
  <etc:cellImage>
    <xdr:pic>
      <xdr:nvPicPr>
        <xdr:cNvPr id="32" name="ID_C96E6FFE755A468D9A9F18550B75C63F" descr="图片 31"/>
        <xdr:cNvPicPr/>
      </xdr:nvPicPr>
      <xdr:blipFill>
        <a:blip r:embed="rId48"/>
        <a:stretch>
          <a:fillRect/>
        </a:stretch>
      </xdr:blipFill>
      <xdr:spPr>
        <a:xfrm>
          <a:off x="0" y="0"/>
          <a:ext cx="4476750" cy="1828800"/>
        </a:xfrm>
        <a:prstGeom prst="rect">
          <a:avLst/>
        </a:prstGeom>
      </xdr:spPr>
    </xdr:pic>
  </etc:cellImage>
  <etc:cellImage>
    <xdr:pic>
      <xdr:nvPicPr>
        <xdr:cNvPr id="79" name="ID_44AC4E3FDABC4B0F8AA6D8FE54231E1E" descr="图片 78"/>
        <xdr:cNvPicPr/>
      </xdr:nvPicPr>
      <xdr:blipFill>
        <a:blip r:embed="rId49"/>
        <a:stretch>
          <a:fillRect/>
        </a:stretch>
      </xdr:blipFill>
      <xdr:spPr>
        <a:xfrm>
          <a:off x="0" y="0"/>
          <a:ext cx="6667500" cy="3124200"/>
        </a:xfrm>
        <a:prstGeom prst="rect">
          <a:avLst/>
        </a:prstGeom>
      </xdr:spPr>
    </xdr:pic>
  </etc:cellImage>
  <etc:cellImage>
    <xdr:pic>
      <xdr:nvPicPr>
        <xdr:cNvPr id="56" name="ID_453FC3C4277F4A69BE96DBFA59890FC0" descr="图片 55"/>
        <xdr:cNvPicPr/>
      </xdr:nvPicPr>
      <xdr:blipFill>
        <a:blip r:embed="rId50"/>
        <a:stretch>
          <a:fillRect/>
        </a:stretch>
      </xdr:blipFill>
      <xdr:spPr>
        <a:xfrm>
          <a:off x="0" y="0"/>
          <a:ext cx="5276850" cy="2466975"/>
        </a:xfrm>
        <a:prstGeom prst="rect">
          <a:avLst/>
        </a:prstGeom>
      </xdr:spPr>
    </xdr:pic>
  </etc:cellImage>
  <etc:cellImage>
    <xdr:pic>
      <xdr:nvPicPr>
        <xdr:cNvPr id="33" name="ID_DCC137A92BA041849154825AB0B469C8" descr="图片 32"/>
        <xdr:cNvPicPr/>
      </xdr:nvPicPr>
      <xdr:blipFill>
        <a:blip r:embed="rId51"/>
        <a:stretch>
          <a:fillRect/>
        </a:stretch>
      </xdr:blipFill>
      <xdr:spPr>
        <a:xfrm>
          <a:off x="0" y="0"/>
          <a:ext cx="6667500" cy="4095750"/>
        </a:xfrm>
        <a:prstGeom prst="rect">
          <a:avLst/>
        </a:prstGeom>
      </xdr:spPr>
    </xdr:pic>
  </etc:cellImage>
  <etc:cellImage>
    <xdr:pic>
      <xdr:nvPicPr>
        <xdr:cNvPr id="34" name="ID_0E0765DEA585444B92C917533E9E2757" descr="图片 33"/>
        <xdr:cNvPicPr/>
      </xdr:nvPicPr>
      <xdr:blipFill>
        <a:blip r:embed="rId52"/>
        <a:stretch>
          <a:fillRect/>
        </a:stretch>
      </xdr:blipFill>
      <xdr:spPr>
        <a:xfrm>
          <a:off x="0" y="0"/>
          <a:ext cx="5810250" cy="3314700"/>
        </a:xfrm>
        <a:prstGeom prst="rect">
          <a:avLst/>
        </a:prstGeom>
      </xdr:spPr>
    </xdr:pic>
  </etc:cellImage>
  <etc:cellImage>
    <xdr:pic>
      <xdr:nvPicPr>
        <xdr:cNvPr id="58" name="ID_FBAA608137C0489DAB0E49D72F3D59D0" descr="图片 57"/>
        <xdr:cNvPicPr/>
      </xdr:nvPicPr>
      <xdr:blipFill>
        <a:blip r:embed="rId53"/>
        <a:stretch>
          <a:fillRect/>
        </a:stretch>
      </xdr:blipFill>
      <xdr:spPr>
        <a:xfrm>
          <a:off x="0" y="0"/>
          <a:ext cx="6667500" cy="3362325"/>
        </a:xfrm>
        <a:prstGeom prst="rect">
          <a:avLst/>
        </a:prstGeom>
      </xdr:spPr>
    </xdr:pic>
  </etc:cellImage>
  <etc:cellImage>
    <xdr:pic>
      <xdr:nvPicPr>
        <xdr:cNvPr id="35" name="ID_FEDFF97320184B45883B788F30608742" descr="图片 34"/>
        <xdr:cNvPicPr/>
      </xdr:nvPicPr>
      <xdr:blipFill>
        <a:blip r:embed="rId54"/>
        <a:stretch>
          <a:fillRect/>
        </a:stretch>
      </xdr:blipFill>
      <xdr:spPr>
        <a:xfrm>
          <a:off x="0" y="0"/>
          <a:ext cx="6667500" cy="3400425"/>
        </a:xfrm>
        <a:prstGeom prst="rect">
          <a:avLst/>
        </a:prstGeom>
      </xdr:spPr>
    </xdr:pic>
  </etc:cellImage>
  <etc:cellImage>
    <xdr:pic>
      <xdr:nvPicPr>
        <xdr:cNvPr id="82" name="ID_CF6EC50104674A9C97270DD75236D30B" descr="图片 81"/>
        <xdr:cNvPicPr/>
      </xdr:nvPicPr>
      <xdr:blipFill>
        <a:blip r:embed="rId55"/>
        <a:stretch>
          <a:fillRect/>
        </a:stretch>
      </xdr:blipFill>
      <xdr:spPr>
        <a:xfrm>
          <a:off x="0" y="0"/>
          <a:ext cx="5086350" cy="2409825"/>
        </a:xfrm>
        <a:prstGeom prst="rect">
          <a:avLst/>
        </a:prstGeom>
      </xdr:spPr>
    </xdr:pic>
  </etc:cellImage>
  <etc:cellImage>
    <xdr:pic>
      <xdr:nvPicPr>
        <xdr:cNvPr id="36" name="ID_9C76F64DB7F143A1B68042EE434EC4CF" descr="图片 35"/>
        <xdr:cNvPicPr/>
      </xdr:nvPicPr>
      <xdr:blipFill>
        <a:blip r:embed="rId56"/>
        <a:stretch>
          <a:fillRect/>
        </a:stretch>
      </xdr:blipFill>
      <xdr:spPr>
        <a:xfrm>
          <a:off x="0" y="0"/>
          <a:ext cx="6667500" cy="3000375"/>
        </a:xfrm>
        <a:prstGeom prst="rect">
          <a:avLst/>
        </a:prstGeom>
      </xdr:spPr>
    </xdr:pic>
  </etc:cellImage>
  <etc:cellImage>
    <xdr:pic>
      <xdr:nvPicPr>
        <xdr:cNvPr id="60" name="ID_54244991F6A7460E88F6DF7702D97A67" descr="图片 59"/>
        <xdr:cNvPicPr/>
      </xdr:nvPicPr>
      <xdr:blipFill>
        <a:blip r:embed="rId57"/>
        <a:stretch>
          <a:fillRect/>
        </a:stretch>
      </xdr:blipFill>
      <xdr:spPr>
        <a:xfrm>
          <a:off x="0" y="0"/>
          <a:ext cx="6667500" cy="3571875"/>
        </a:xfrm>
        <a:prstGeom prst="rect">
          <a:avLst/>
        </a:prstGeom>
      </xdr:spPr>
    </xdr:pic>
  </etc:cellImage>
  <etc:cellImage>
    <xdr:pic>
      <xdr:nvPicPr>
        <xdr:cNvPr id="37" name="ID_D5BCC1DD4E4A4C12819D420FBB0D0446" descr="图片 36"/>
        <xdr:cNvPicPr/>
      </xdr:nvPicPr>
      <xdr:blipFill>
        <a:blip r:embed="rId58"/>
        <a:stretch>
          <a:fillRect/>
        </a:stretch>
      </xdr:blipFill>
      <xdr:spPr>
        <a:xfrm>
          <a:off x="0" y="0"/>
          <a:ext cx="4772025" cy="1838325"/>
        </a:xfrm>
        <a:prstGeom prst="rect">
          <a:avLst/>
        </a:prstGeom>
      </xdr:spPr>
    </xdr:pic>
  </etc:cellImage>
  <etc:cellImage>
    <xdr:pic>
      <xdr:nvPicPr>
        <xdr:cNvPr id="63" name="ID_2A5ABB4C0C3E4CE5BD844AE45909602F" descr="图片 62"/>
        <xdr:cNvPicPr/>
      </xdr:nvPicPr>
      <xdr:blipFill>
        <a:blip r:embed="rId59"/>
        <a:stretch>
          <a:fillRect/>
        </a:stretch>
      </xdr:blipFill>
      <xdr:spPr>
        <a:xfrm>
          <a:off x="0" y="0"/>
          <a:ext cx="6667500" cy="2895600"/>
        </a:xfrm>
        <a:prstGeom prst="rect">
          <a:avLst/>
        </a:prstGeom>
      </xdr:spPr>
    </xdr:pic>
  </etc:cellImage>
  <etc:cellImage>
    <xdr:pic>
      <xdr:nvPicPr>
        <xdr:cNvPr id="38" name="ID_678364C56DBC4849B641FBAAEB6EEC4B" descr="图片 37"/>
        <xdr:cNvPicPr/>
      </xdr:nvPicPr>
      <xdr:blipFill>
        <a:blip r:embed="rId60"/>
        <a:stretch>
          <a:fillRect/>
        </a:stretch>
      </xdr:blipFill>
      <xdr:spPr>
        <a:xfrm>
          <a:off x="0" y="0"/>
          <a:ext cx="5276850" cy="2447925"/>
        </a:xfrm>
        <a:prstGeom prst="rect">
          <a:avLst/>
        </a:prstGeom>
      </xdr:spPr>
    </xdr:pic>
  </etc:cellImage>
  <etc:cellImage>
    <xdr:pic>
      <xdr:nvPicPr>
        <xdr:cNvPr id="62" name="ID_51B2FED8BC2841C88857E374E10B5CD5" descr="图片 61"/>
        <xdr:cNvPicPr/>
      </xdr:nvPicPr>
      <xdr:blipFill>
        <a:blip r:embed="rId61"/>
        <a:stretch>
          <a:fillRect/>
        </a:stretch>
      </xdr:blipFill>
      <xdr:spPr>
        <a:xfrm>
          <a:off x="0" y="0"/>
          <a:ext cx="5514975" cy="2352675"/>
        </a:xfrm>
        <a:prstGeom prst="rect">
          <a:avLst/>
        </a:prstGeom>
      </xdr:spPr>
    </xdr:pic>
  </etc:cellImage>
  <etc:cellImage>
    <xdr:pic>
      <xdr:nvPicPr>
        <xdr:cNvPr id="39" name="ID_203A86BA74F343D2B71C6190B675DDE7" descr="图片 38"/>
        <xdr:cNvPicPr/>
      </xdr:nvPicPr>
      <xdr:blipFill>
        <a:blip r:embed="rId62"/>
        <a:stretch>
          <a:fillRect/>
        </a:stretch>
      </xdr:blipFill>
      <xdr:spPr>
        <a:xfrm>
          <a:off x="0" y="0"/>
          <a:ext cx="6667500" cy="3362325"/>
        </a:xfrm>
        <a:prstGeom prst="rect">
          <a:avLst/>
        </a:prstGeom>
      </xdr:spPr>
    </xdr:pic>
  </etc:cellImage>
  <etc:cellImage>
    <xdr:pic>
      <xdr:nvPicPr>
        <xdr:cNvPr id="40" name="ID_24B97FAF8FA14303BEA6FBEB759E9F09" descr="图片 39"/>
        <xdr:cNvPicPr/>
      </xdr:nvPicPr>
      <xdr:blipFill>
        <a:blip r:embed="rId63"/>
        <a:stretch>
          <a:fillRect/>
        </a:stretch>
      </xdr:blipFill>
      <xdr:spPr>
        <a:xfrm>
          <a:off x="0" y="0"/>
          <a:ext cx="6667500" cy="3133725"/>
        </a:xfrm>
        <a:prstGeom prst="rect">
          <a:avLst/>
        </a:prstGeom>
      </xdr:spPr>
    </xdr:pic>
  </etc:cellImage>
  <etc:cellImage>
    <xdr:pic>
      <xdr:nvPicPr>
        <xdr:cNvPr id="42" name="ID_B340E2952A3A472B87B4527E4054EE24" descr="图片 41"/>
        <xdr:cNvPicPr/>
      </xdr:nvPicPr>
      <xdr:blipFill>
        <a:blip r:embed="rId64"/>
        <a:stretch>
          <a:fillRect/>
        </a:stretch>
      </xdr:blipFill>
      <xdr:spPr>
        <a:xfrm>
          <a:off x="0" y="0"/>
          <a:ext cx="5276850" cy="2800350"/>
        </a:xfrm>
        <a:prstGeom prst="rect">
          <a:avLst/>
        </a:prstGeom>
      </xdr:spPr>
    </xdr:pic>
  </etc:cellImage>
  <etc:cellImage>
    <xdr:pic>
      <xdr:nvPicPr>
        <xdr:cNvPr id="43" name="ID_1763356736A44B8D8CD6770D7B4FA4AD" descr="图片 42"/>
        <xdr:cNvPicPr/>
      </xdr:nvPicPr>
      <xdr:blipFill>
        <a:blip r:embed="rId65"/>
        <a:stretch>
          <a:fillRect/>
        </a:stretch>
      </xdr:blipFill>
      <xdr:spPr>
        <a:xfrm>
          <a:off x="0" y="0"/>
          <a:ext cx="5924550" cy="2428875"/>
        </a:xfrm>
        <a:prstGeom prst="rect">
          <a:avLst/>
        </a:prstGeom>
      </xdr:spPr>
    </xdr:pic>
  </etc:cellImage>
  <etc:cellImage>
    <xdr:pic>
      <xdr:nvPicPr>
        <xdr:cNvPr id="71" name="ID_511A8024B6B64B40A784202298EDD197" descr="图片 70"/>
        <xdr:cNvPicPr/>
      </xdr:nvPicPr>
      <xdr:blipFill>
        <a:blip r:embed="rId66"/>
        <a:stretch>
          <a:fillRect/>
        </a:stretch>
      </xdr:blipFill>
      <xdr:spPr>
        <a:xfrm>
          <a:off x="0" y="0"/>
          <a:ext cx="5238750" cy="6143625"/>
        </a:xfrm>
        <a:prstGeom prst="rect">
          <a:avLst/>
        </a:prstGeom>
      </xdr:spPr>
    </xdr:pic>
  </etc:cellImage>
  <etc:cellImage>
    <xdr:pic>
      <xdr:nvPicPr>
        <xdr:cNvPr id="46" name="ID_F4CB87877B0F4462B600534F4984ED06" descr="图片 45"/>
        <xdr:cNvPicPr/>
      </xdr:nvPicPr>
      <xdr:blipFill>
        <a:blip r:embed="rId67"/>
        <a:stretch>
          <a:fillRect/>
        </a:stretch>
      </xdr:blipFill>
      <xdr:spPr>
        <a:xfrm>
          <a:off x="0" y="0"/>
          <a:ext cx="6667500" cy="3714750"/>
        </a:xfrm>
        <a:prstGeom prst="rect">
          <a:avLst/>
        </a:prstGeom>
      </xdr:spPr>
    </xdr:pic>
  </etc:cellImage>
  <etc:cellImage>
    <xdr:pic>
      <xdr:nvPicPr>
        <xdr:cNvPr id="70" name="ID_E3416E27EA194B41A6A7BC14A3463BD4" descr="图片 69"/>
        <xdr:cNvPicPr/>
      </xdr:nvPicPr>
      <xdr:blipFill>
        <a:blip r:embed="rId68"/>
        <a:stretch>
          <a:fillRect/>
        </a:stretch>
      </xdr:blipFill>
      <xdr:spPr>
        <a:xfrm>
          <a:off x="0" y="0"/>
          <a:ext cx="6667500" cy="3067050"/>
        </a:xfrm>
        <a:prstGeom prst="rect">
          <a:avLst/>
        </a:prstGeom>
      </xdr:spPr>
    </xdr:pic>
  </etc:cellImage>
  <etc:cellImage>
    <xdr:pic>
      <xdr:nvPicPr>
        <xdr:cNvPr id="47" name="ID_70C480AE5D0645FCB1BEFC102D02F408" descr="图片 46"/>
        <xdr:cNvPicPr/>
      </xdr:nvPicPr>
      <xdr:blipFill>
        <a:blip r:embed="rId69"/>
        <a:stretch>
          <a:fillRect/>
        </a:stretch>
      </xdr:blipFill>
      <xdr:spPr>
        <a:xfrm>
          <a:off x="0" y="0"/>
          <a:ext cx="6667500" cy="3162300"/>
        </a:xfrm>
        <a:prstGeom prst="rect">
          <a:avLst/>
        </a:prstGeom>
      </xdr:spPr>
    </xdr:pic>
  </etc:cellImage>
  <etc:cellImage>
    <xdr:pic>
      <xdr:nvPicPr>
        <xdr:cNvPr id="48" name="ID_9785E187EDA246FD92785ECACDE8A63F" descr="图片 47"/>
        <xdr:cNvPicPr/>
      </xdr:nvPicPr>
      <xdr:blipFill>
        <a:blip r:embed="rId70"/>
        <a:stretch>
          <a:fillRect/>
        </a:stretch>
      </xdr:blipFill>
      <xdr:spPr>
        <a:xfrm>
          <a:off x="0" y="0"/>
          <a:ext cx="6667500" cy="4343400"/>
        </a:xfrm>
        <a:prstGeom prst="rect">
          <a:avLst/>
        </a:prstGeom>
      </xdr:spPr>
    </xdr:pic>
  </etc:cellImage>
  <etc:cellImage>
    <xdr:pic>
      <xdr:nvPicPr>
        <xdr:cNvPr id="50" name="ID_255F0EC4E16B48C7AB1D1E8A407808ED" descr="图片 49"/>
        <xdr:cNvPicPr/>
      </xdr:nvPicPr>
      <xdr:blipFill>
        <a:blip r:embed="rId71"/>
        <a:stretch>
          <a:fillRect/>
        </a:stretch>
      </xdr:blipFill>
      <xdr:spPr>
        <a:xfrm>
          <a:off x="0" y="0"/>
          <a:ext cx="5276850" cy="5295900"/>
        </a:xfrm>
        <a:prstGeom prst="rect">
          <a:avLst/>
        </a:prstGeom>
      </xdr:spPr>
    </xdr:pic>
  </etc:cellImage>
  <etc:cellImage>
    <xdr:pic>
      <xdr:nvPicPr>
        <xdr:cNvPr id="74" name="ID_34715A3A24FF44D0A8BD757E724E560A" descr="图片 73"/>
        <xdr:cNvPicPr/>
      </xdr:nvPicPr>
      <xdr:blipFill>
        <a:blip r:embed="rId72"/>
        <a:stretch>
          <a:fillRect/>
        </a:stretch>
      </xdr:blipFill>
      <xdr:spPr>
        <a:xfrm>
          <a:off x="0" y="0"/>
          <a:ext cx="6667500" cy="3390900"/>
        </a:xfrm>
        <a:prstGeom prst="rect">
          <a:avLst/>
        </a:prstGeom>
      </xdr:spPr>
    </xdr:pic>
  </etc:cellImage>
  <etc:cellImage>
    <xdr:pic>
      <xdr:nvPicPr>
        <xdr:cNvPr id="51" name="ID_259E9118265B4F229268BEC3D3E42DE4" descr="图片 50"/>
        <xdr:cNvPicPr/>
      </xdr:nvPicPr>
      <xdr:blipFill>
        <a:blip r:embed="rId73"/>
        <a:stretch>
          <a:fillRect/>
        </a:stretch>
      </xdr:blipFill>
      <xdr:spPr>
        <a:xfrm>
          <a:off x="0" y="0"/>
          <a:ext cx="6667500" cy="3562350"/>
        </a:xfrm>
        <a:prstGeom prst="rect">
          <a:avLst/>
        </a:prstGeom>
      </xdr:spPr>
    </xdr:pic>
  </etc:cellImage>
  <etc:cellImage>
    <xdr:pic>
      <xdr:nvPicPr>
        <xdr:cNvPr id="53" name="ID_DBFF202C665340F69E1D5FA43B56832F" descr="图片 52"/>
        <xdr:cNvPicPr/>
      </xdr:nvPicPr>
      <xdr:blipFill>
        <a:blip r:embed="rId74"/>
        <a:stretch>
          <a:fillRect/>
        </a:stretch>
      </xdr:blipFill>
      <xdr:spPr>
        <a:xfrm>
          <a:off x="0" y="0"/>
          <a:ext cx="6010275" cy="2305050"/>
        </a:xfrm>
        <a:prstGeom prst="rect">
          <a:avLst/>
        </a:prstGeom>
      </xdr:spPr>
    </xdr:pic>
  </etc:cellImage>
  <etc:cellImage>
    <xdr:pic>
      <xdr:nvPicPr>
        <xdr:cNvPr id="55" name="ID_66627D73BFE6421AAFF48CF279CAB9A8" descr="图片 54"/>
        <xdr:cNvPicPr/>
      </xdr:nvPicPr>
      <xdr:blipFill>
        <a:blip r:embed="rId75"/>
        <a:stretch>
          <a:fillRect/>
        </a:stretch>
      </xdr:blipFill>
      <xdr:spPr>
        <a:xfrm>
          <a:off x="0" y="0"/>
          <a:ext cx="6667500" cy="2847975"/>
        </a:xfrm>
        <a:prstGeom prst="rect">
          <a:avLst/>
        </a:prstGeom>
      </xdr:spPr>
    </xdr:pic>
  </etc:cellImage>
  <etc:cellImage>
    <xdr:pic>
      <xdr:nvPicPr>
        <xdr:cNvPr id="59" name="ID_1E98520990EA44D1BF6BB0102F331A01" descr="图片 58"/>
        <xdr:cNvPicPr/>
      </xdr:nvPicPr>
      <xdr:blipFill>
        <a:blip r:embed="rId76"/>
        <a:stretch>
          <a:fillRect/>
        </a:stretch>
      </xdr:blipFill>
      <xdr:spPr>
        <a:xfrm>
          <a:off x="0" y="0"/>
          <a:ext cx="6667500" cy="3286125"/>
        </a:xfrm>
        <a:prstGeom prst="rect">
          <a:avLst/>
        </a:prstGeom>
      </xdr:spPr>
    </xdr:pic>
  </etc:cellImage>
  <etc:cellImage>
    <xdr:pic>
      <xdr:nvPicPr>
        <xdr:cNvPr id="61" name="ID_12769A9C124D40EF97BB10BBA711871A" descr="图片 60"/>
        <xdr:cNvPicPr/>
      </xdr:nvPicPr>
      <xdr:blipFill>
        <a:blip r:embed="rId77"/>
        <a:stretch>
          <a:fillRect/>
        </a:stretch>
      </xdr:blipFill>
      <xdr:spPr>
        <a:xfrm>
          <a:off x="0" y="0"/>
          <a:ext cx="6667500" cy="4105275"/>
        </a:xfrm>
        <a:prstGeom prst="rect">
          <a:avLst/>
        </a:prstGeom>
      </xdr:spPr>
    </xdr:pic>
  </etc:cellImage>
  <etc:cellImage>
    <xdr:pic>
      <xdr:nvPicPr>
        <xdr:cNvPr id="66" name="ID_F457DD1312CE4543A7AF0D6B2D14E625" descr="图片 65"/>
        <xdr:cNvPicPr/>
      </xdr:nvPicPr>
      <xdr:blipFill>
        <a:blip r:embed="rId78"/>
        <a:stretch>
          <a:fillRect/>
        </a:stretch>
      </xdr:blipFill>
      <xdr:spPr>
        <a:xfrm>
          <a:off x="0" y="0"/>
          <a:ext cx="5019675" cy="2562225"/>
        </a:xfrm>
        <a:prstGeom prst="rect">
          <a:avLst/>
        </a:prstGeom>
      </xdr:spPr>
    </xdr:pic>
  </etc:cellImage>
  <etc:cellImage>
    <xdr:pic>
      <xdr:nvPicPr>
        <xdr:cNvPr id="67" name="ID_37FC27262BCE43C8B9D7BFDD94B8C526" descr="图片 66"/>
        <xdr:cNvPicPr/>
      </xdr:nvPicPr>
      <xdr:blipFill>
        <a:blip r:embed="rId79"/>
        <a:stretch>
          <a:fillRect/>
        </a:stretch>
      </xdr:blipFill>
      <xdr:spPr>
        <a:xfrm>
          <a:off x="0" y="0"/>
          <a:ext cx="6667500" cy="3419475"/>
        </a:xfrm>
        <a:prstGeom prst="rect">
          <a:avLst/>
        </a:prstGeom>
      </xdr:spPr>
    </xdr:pic>
  </etc:cellImage>
  <etc:cellImage>
    <xdr:pic>
      <xdr:nvPicPr>
        <xdr:cNvPr id="95" name="ID_FF983D1E3CED47748CBB24F5CAC4F40D" descr="图片 94"/>
        <xdr:cNvPicPr/>
      </xdr:nvPicPr>
      <xdr:blipFill>
        <a:blip r:embed="rId80"/>
        <a:stretch>
          <a:fillRect/>
        </a:stretch>
      </xdr:blipFill>
      <xdr:spPr>
        <a:xfrm>
          <a:off x="0" y="0"/>
          <a:ext cx="5610225" cy="2647950"/>
        </a:xfrm>
        <a:prstGeom prst="rect">
          <a:avLst/>
        </a:prstGeom>
      </xdr:spPr>
    </xdr:pic>
  </etc:cellImage>
  <etc:cellImage>
    <xdr:pic>
      <xdr:nvPicPr>
        <xdr:cNvPr id="72" name="ID_C7F37719EAEE470B8C61DEEF4D6D0779" descr="图片 71"/>
        <xdr:cNvPicPr/>
      </xdr:nvPicPr>
      <xdr:blipFill>
        <a:blip r:embed="rId81"/>
        <a:stretch>
          <a:fillRect/>
        </a:stretch>
      </xdr:blipFill>
      <xdr:spPr>
        <a:xfrm>
          <a:off x="0" y="0"/>
          <a:ext cx="6667500" cy="3419475"/>
        </a:xfrm>
        <a:prstGeom prst="rect">
          <a:avLst/>
        </a:prstGeom>
      </xdr:spPr>
    </xdr:pic>
  </etc:cellImage>
  <etc:cellImage>
    <xdr:pic>
      <xdr:nvPicPr>
        <xdr:cNvPr id="76" name="ID_64E5036988B94FD8ABCC2EFE9BF27C8A" descr="图片 75"/>
        <xdr:cNvPicPr/>
      </xdr:nvPicPr>
      <xdr:blipFill>
        <a:blip r:embed="rId82"/>
        <a:stretch>
          <a:fillRect/>
        </a:stretch>
      </xdr:blipFill>
      <xdr:spPr>
        <a:xfrm>
          <a:off x="0" y="0"/>
          <a:ext cx="6667500" cy="7962900"/>
        </a:xfrm>
        <a:prstGeom prst="rect">
          <a:avLst/>
        </a:prstGeom>
      </xdr:spPr>
    </xdr:pic>
  </etc:cellImage>
  <etc:cellImage>
    <xdr:pic>
      <xdr:nvPicPr>
        <xdr:cNvPr id="77" name="ID_20EED3DBF896415CA7F057CA0F31E7B7" descr="图片 76"/>
        <xdr:cNvPicPr/>
      </xdr:nvPicPr>
      <xdr:blipFill>
        <a:blip r:embed="rId83"/>
        <a:stretch>
          <a:fillRect/>
        </a:stretch>
      </xdr:blipFill>
      <xdr:spPr>
        <a:xfrm>
          <a:off x="0" y="0"/>
          <a:ext cx="6667500" cy="2790825"/>
        </a:xfrm>
        <a:prstGeom prst="rect">
          <a:avLst/>
        </a:prstGeom>
      </xdr:spPr>
    </xdr:pic>
  </etc:cellImage>
  <etc:cellImage>
    <xdr:pic>
      <xdr:nvPicPr>
        <xdr:cNvPr id="78" name="ID_3681E9BB6D654638B354747A8CE3FDE9" descr="图片 77"/>
        <xdr:cNvPicPr/>
      </xdr:nvPicPr>
      <xdr:blipFill>
        <a:blip r:embed="rId84"/>
        <a:stretch>
          <a:fillRect/>
        </a:stretch>
      </xdr:blipFill>
      <xdr:spPr>
        <a:xfrm>
          <a:off x="0" y="0"/>
          <a:ext cx="6667500" cy="3562350"/>
        </a:xfrm>
        <a:prstGeom prst="rect">
          <a:avLst/>
        </a:prstGeom>
      </xdr:spPr>
    </xdr:pic>
  </etc:cellImage>
  <etc:cellImage>
    <xdr:pic>
      <xdr:nvPicPr>
        <xdr:cNvPr id="80" name="ID_F3D4616FABA64E7E9834AF01E5FF0362" descr="图片 79"/>
        <xdr:cNvPicPr/>
      </xdr:nvPicPr>
      <xdr:blipFill>
        <a:blip r:embed="rId85"/>
        <a:stretch>
          <a:fillRect/>
        </a:stretch>
      </xdr:blipFill>
      <xdr:spPr>
        <a:xfrm>
          <a:off x="0" y="0"/>
          <a:ext cx="6400800" cy="3609975"/>
        </a:xfrm>
        <a:prstGeom prst="rect">
          <a:avLst/>
        </a:prstGeom>
      </xdr:spPr>
    </xdr:pic>
  </etc:cellImage>
  <etc:cellImage>
    <xdr:pic>
      <xdr:nvPicPr>
        <xdr:cNvPr id="81" name="ID_F6E1DEBE6742401997D6E9FEE3CF60A0" descr="图片 80"/>
        <xdr:cNvPicPr/>
      </xdr:nvPicPr>
      <xdr:blipFill>
        <a:blip r:embed="rId86"/>
        <a:stretch>
          <a:fillRect/>
        </a:stretch>
      </xdr:blipFill>
      <xdr:spPr>
        <a:xfrm>
          <a:off x="0" y="0"/>
          <a:ext cx="6667500" cy="2933700"/>
        </a:xfrm>
        <a:prstGeom prst="rect">
          <a:avLst/>
        </a:prstGeom>
      </xdr:spPr>
    </xdr:pic>
  </etc:cellImage>
  <etc:cellImage>
    <xdr:pic>
      <xdr:nvPicPr>
        <xdr:cNvPr id="83" name="ID_DC710C3DF0854C7B8589015704D835D4" descr="图片 82"/>
        <xdr:cNvPicPr/>
      </xdr:nvPicPr>
      <xdr:blipFill>
        <a:blip r:embed="rId87"/>
        <a:stretch>
          <a:fillRect/>
        </a:stretch>
      </xdr:blipFill>
      <xdr:spPr>
        <a:xfrm>
          <a:off x="0" y="0"/>
          <a:ext cx="5267325" cy="6229350"/>
        </a:xfrm>
        <a:prstGeom prst="rect">
          <a:avLst/>
        </a:prstGeom>
      </xdr:spPr>
    </xdr:pic>
  </etc:cellImage>
  <etc:cellImage>
    <xdr:pic>
      <xdr:nvPicPr>
        <xdr:cNvPr id="84" name="ID_9C056E8C227144AC82BBA9497C4BD302" descr="图片 83"/>
        <xdr:cNvPicPr/>
      </xdr:nvPicPr>
      <xdr:blipFill>
        <a:blip r:embed="rId88"/>
        <a:stretch>
          <a:fillRect/>
        </a:stretch>
      </xdr:blipFill>
      <xdr:spPr>
        <a:xfrm>
          <a:off x="0" y="0"/>
          <a:ext cx="5210175" cy="3286125"/>
        </a:xfrm>
        <a:prstGeom prst="rect">
          <a:avLst/>
        </a:prstGeom>
      </xdr:spPr>
    </xdr:pic>
  </etc:cellImage>
  <etc:cellImage>
    <xdr:pic>
      <xdr:nvPicPr>
        <xdr:cNvPr id="85" name="ID_1CEABBF380434E3A92BCB2E4DC2AA2C8" descr="图片 84"/>
        <xdr:cNvPicPr/>
      </xdr:nvPicPr>
      <xdr:blipFill>
        <a:blip r:embed="rId89"/>
        <a:stretch>
          <a:fillRect/>
        </a:stretch>
      </xdr:blipFill>
      <xdr:spPr>
        <a:xfrm>
          <a:off x="0" y="0"/>
          <a:ext cx="6667500" cy="2895600"/>
        </a:xfrm>
        <a:prstGeom prst="rect">
          <a:avLst/>
        </a:prstGeom>
      </xdr:spPr>
    </xdr:pic>
  </etc:cellImage>
  <etc:cellImage>
    <xdr:pic>
      <xdr:nvPicPr>
        <xdr:cNvPr id="86" name="ID_7E14DCC226B048C38C7F2D9B1AD0D115" descr="图片 85"/>
        <xdr:cNvPicPr/>
      </xdr:nvPicPr>
      <xdr:blipFill>
        <a:blip r:embed="rId90"/>
        <a:stretch>
          <a:fillRect/>
        </a:stretch>
      </xdr:blipFill>
      <xdr:spPr>
        <a:xfrm>
          <a:off x="0" y="0"/>
          <a:ext cx="8572500" cy="5057775"/>
        </a:xfrm>
        <a:prstGeom prst="rect">
          <a:avLst/>
        </a:prstGeom>
      </xdr:spPr>
    </xdr:pic>
  </etc:cellImage>
  <etc:cellImage>
    <xdr:pic>
      <xdr:nvPicPr>
        <xdr:cNvPr id="89" name="ID_562D02859BC54ABDBD65D02CC355F9B8" descr="图片 88"/>
        <xdr:cNvPicPr/>
      </xdr:nvPicPr>
      <xdr:blipFill>
        <a:blip r:embed="rId91"/>
        <a:stretch>
          <a:fillRect/>
        </a:stretch>
      </xdr:blipFill>
      <xdr:spPr>
        <a:xfrm>
          <a:off x="0" y="0"/>
          <a:ext cx="6667500" cy="3533775"/>
        </a:xfrm>
        <a:prstGeom prst="rect">
          <a:avLst/>
        </a:prstGeom>
      </xdr:spPr>
    </xdr:pic>
  </etc:cellImage>
  <etc:cellImage>
    <xdr:pic>
      <xdr:nvPicPr>
        <xdr:cNvPr id="91" name="ID_95A12082009A49CAABFECEB853C26C08" descr="图片 90"/>
        <xdr:cNvPicPr/>
      </xdr:nvPicPr>
      <xdr:blipFill>
        <a:blip r:embed="rId92"/>
        <a:stretch>
          <a:fillRect/>
        </a:stretch>
      </xdr:blipFill>
      <xdr:spPr>
        <a:xfrm>
          <a:off x="0" y="0"/>
          <a:ext cx="6667500" cy="2895600"/>
        </a:xfrm>
        <a:prstGeom prst="rect">
          <a:avLst/>
        </a:prstGeom>
      </xdr:spPr>
    </xdr:pic>
  </etc:cellImage>
  <etc:cellImage>
    <xdr:pic>
      <xdr:nvPicPr>
        <xdr:cNvPr id="92" name="ID_23196DD26AE8405989C74BC1424574CA" descr="图片 91"/>
        <xdr:cNvPicPr/>
      </xdr:nvPicPr>
      <xdr:blipFill>
        <a:blip r:embed="rId93"/>
        <a:stretch>
          <a:fillRect/>
        </a:stretch>
      </xdr:blipFill>
      <xdr:spPr>
        <a:xfrm>
          <a:off x="0" y="0"/>
          <a:ext cx="6667500" cy="3543300"/>
        </a:xfrm>
        <a:prstGeom prst="rect">
          <a:avLst/>
        </a:prstGeom>
      </xdr:spPr>
    </xdr:pic>
  </etc:cellImage>
  <etc:cellImage>
    <xdr:pic>
      <xdr:nvPicPr>
        <xdr:cNvPr id="94" name="ID_D9D217F93C584DBC9CA6B414BC5A2822" descr="图片 93"/>
        <xdr:cNvPicPr/>
      </xdr:nvPicPr>
      <xdr:blipFill>
        <a:blip r:embed="rId94"/>
        <a:stretch>
          <a:fillRect/>
        </a:stretch>
      </xdr:blipFill>
      <xdr:spPr>
        <a:xfrm>
          <a:off x="0" y="0"/>
          <a:ext cx="6667500" cy="30956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<sst xmlns="http://schemas.openxmlformats.org/spreadsheetml/2006/main" count="571" uniqueCount="571">
  <si>
    <t>name</t>
  </si>
  <si>
    <t>picture</t>
  </si>
  <si>
    <t>optionA</t>
  </si>
  <si>
    <t>optionB</t>
  </si>
  <si>
    <t>optionC</t>
  </si>
  <si>
    <t>optionD</t>
  </si>
  <si>
    <t>question</t>
  </si>
  <si>
    <t>picture 1</t>
  </si>
  <si>
    <t>https://x1176937.910402.xyz/img/2025/01/15/ikr22y.png</t>
  </si>
  <si>
    <t>https://x1176937.910402.xyz/img/2025/01/15/ikr3an.png</t>
  </si>
  <si>
    <t>https://x1176937.910402.xyz/img/2025/01/15/ikr8kf.png</t>
  </si>
  <si>
    <t>https://x1176937.910402.xyz/img/2025/01/15/ikrhvs.png</t>
  </si>
  <si>
    <t>https://x1176937.910402.xyz/img/2025/01/15/ikthji.png</t>
  </si>
  <si>
    <t>picture 2</t>
  </si>
  <si>
    <t>https://x1176937.910402.xyz/img/2025/01/15/iqquqw.png</t>
  </si>
  <si>
    <t>https://x1176937.910402.xyz/img/2025/01/15/57fmb63.png</t>
  </si>
  <si>
    <t>https://x1176937.910402.xyz/img/2025/01/15/iqsvi3.png</t>
  </si>
  <si>
    <t>https://x1176937.910402.xyz/img/2025/01/15/iqtaea.png</t>
  </si>
  <si>
    <t>https://x1176937.910402.xyz/img/2025/01/15/ir651s.png</t>
  </si>
  <si>
    <t>picture 3</t>
  </si>
  <si>
    <t>https://x1176937.910402.xyz/img/2025/01/15/iuv5kb.png</t>
  </si>
  <si>
    <t>https://x1176937.910402.xyz/img/2025/01/15/iuvbzw.png</t>
  </si>
  <si>
    <t>https://x1176937.910402.xyz/img/2025/01/15/iuvjwp.png</t>
  </si>
  <si>
    <t>https://x1176937.910402.xyz/img/2025/01/15/iuvve8.png</t>
  </si>
  <si>
    <t>https://x1176937.910402.xyz/img/2025/01/15/iuw6le.png</t>
  </si>
  <si>
    <t>picture 4</t>
  </si>
  <si>
    <t>https://x1176937.910402.xyz/img/2025/01/15/izodz5.png</t>
  </si>
  <si>
    <t>https://x1176937.910402.xyz/img/2025/01/15/izoiq8.png</t>
  </si>
  <si>
    <t>https://x1176937.910402.xyz/img/2025/01/15/izouvx.png</t>
  </si>
  <si>
    <t>https://x1176937.910402.xyz/img/2025/01/15/izp02j.png</t>
  </si>
  <si>
    <t>https://x1176937.910402.xyz/img/2025/01/15/izpjk0.png</t>
  </si>
  <si>
    <t>picture 5</t>
  </si>
  <si>
    <t>https://x1176937.910402.xyz/img/2025/01/15/t2sprw.png</t>
  </si>
  <si>
    <t>https://x1176937.910402.xyz/img/2025/01/15/t2t17l.png</t>
  </si>
  <si>
    <t>https://x1176937.910402.xyz/img/2025/01/15/t2t8h4.png</t>
  </si>
  <si>
    <t>https://x1176937.910402.xyz/img/2025/01/15/t2tjmy.png</t>
  </si>
  <si>
    <t>https://x1176937.910402.xyz/img/2025/01/15/t2twyp.png</t>
  </si>
  <si>
    <t>picture 6</t>
  </si>
  <si>
    <t>https://x1176937.910402.xyz/img/2025/01/15/tsbv9a.png</t>
  </si>
  <si>
    <t>https://x1176937.910402.xyz/img/2025/01/15/tsc4wg.png</t>
  </si>
  <si>
    <t>https://x1176937.910402.xyz/img/2025/01/15/tscalb.png</t>
  </si>
  <si>
    <t>https://x1176937.910402.xyz/img/2025/01/15/tscqfp.png</t>
  </si>
  <si>
    <t>https://x1176937.910402.xyz/img/2025/01/15/tscxjr.png</t>
  </si>
  <si>
    <t>picture 7</t>
  </si>
  <si>
    <t>https://x1176937.910402.xyz/img/2025/01/15/ttrc3d.png</t>
  </si>
  <si>
    <t>https://x1176937.910402.xyz/img/2025/01/15/ttrl34.png</t>
  </si>
  <si>
    <t>https://x1176937.910402.xyz/img/2025/01/15/ttrslk.png</t>
  </si>
  <si>
    <t>https://x1176937.910402.xyz/img/2025/01/15/tts2kk.png</t>
  </si>
  <si>
    <t>https://x1176937.910402.xyz/img/2025/01/15/ttsaf0.png</t>
  </si>
  <si>
    <t>picture 8</t>
  </si>
  <si>
    <t>https://x1176937.910402.xyz/img/2025/01/15/tvfyf3.png</t>
  </si>
  <si>
    <t>https://x1176937.910402.xyz/img/2025/01/15/tvgcf8.png</t>
  </si>
  <si>
    <t>https://x1176937.910402.xyz/img/2025/01/15/tvgm6w.png</t>
  </si>
  <si>
    <t>https://x1176937.910402.xyz/img/2025/01/15/tvgu5e.png</t>
  </si>
  <si>
    <t>https://x1176937.910402.xyz/img/2025/01/15/tvhdlx.png</t>
  </si>
  <si>
    <t>picture 9</t>
  </si>
  <si>
    <t>https://x1176937.910402.xyz/img/2025/01/15/8b6uzo4.png</t>
  </si>
  <si>
    <t>https://x1176937.910402.xyz/img/2025/01/15/tx3sex.png</t>
  </si>
  <si>
    <t>https://x1176937.910402.xyz/img/2025/01/15/tx46mq.png</t>
  </si>
  <si>
    <t>https://x1176937.910402.xyz/img/2025/01/15/tx4frc.png</t>
  </si>
  <si>
    <t>https://x1176937.910402.xyz/img/2025/01/15/tx59z0.png</t>
  </si>
  <si>
    <t>picture 10</t>
  </si>
  <si>
    <t>https://x1176937.910402.xyz/img/2025/01/15/tyh1vv.png</t>
  </si>
  <si>
    <t>https://x1176937.910402.xyz/img/2025/01/15/tyhigf.png</t>
  </si>
  <si>
    <t>https://x1176937.910402.xyz/img/2025/01/15/tyi913.png</t>
  </si>
  <si>
    <t>https://x1176937.910402.xyz/img/2025/01/15/tyie9c.png</t>
  </si>
  <si>
    <t>https://x1176937.910402.xyz/img/2025/01/15/tyjfh0.png</t>
  </si>
  <si>
    <t>picture 11</t>
  </si>
  <si>
    <t>https://x1176937.910402.xyz/img/2025/01/21/81ji2.png</t>
  </si>
  <si>
    <t>https://x1176937.910402.xyz/img/2025/01/21/frisv.png</t>
  </si>
  <si>
    <t>https://x1176937.910402.xyz/img/2025/01/21/4t9cs6.png</t>
  </si>
  <si>
    <t>https://x1176937.910402.xyz/img/2025/01/21/iq6l5.png</t>
  </si>
  <si>
    <t>https://x1176937.910402.xyz/img/2025/01/21/kgb4m.png</t>
  </si>
  <si>
    <t>picture 12</t>
  </si>
  <si>
    <t>https://x1176937.910402.xyz/img/2025/01/21/81wtd.png</t>
  </si>
  <si>
    <t>https://x1176937.910402.xyz/img/2025/01/21/frmm0.png</t>
  </si>
  <si>
    <t>https://x1176937.910402.xyz/img/2025/01/21/hbzkx.png</t>
  </si>
  <si>
    <t>https://x1176937.910402.xyz/img/2025/01/21/iqbsn.png</t>
  </si>
  <si>
    <t>https://x1176937.910402.xyz/img/2025/01/21/kgn2b.png</t>
  </si>
  <si>
    <t>picture 13</t>
  </si>
  <si>
    <t>https://x1176937.910402.xyz/img/2025/01/21/826dh.png</t>
  </si>
  <si>
    <t>https://x1176937.910402.xyz/img/2025/01/21/frv3f.png</t>
  </si>
  <si>
    <t>https://x1176937.910402.xyz/img/2025/01/21/hc8dm.png</t>
  </si>
  <si>
    <t>https://x1176937.910402.xyz/img/2025/01/21/iqmih.png</t>
  </si>
  <si>
    <t>https://x1176937.910402.xyz/img/2025/01/21/kh0eq.png</t>
  </si>
  <si>
    <t>picture 14</t>
  </si>
  <si>
    <t>https://x1176937.910402.xyz/img/2025/01/21/824tb.png</t>
  </si>
  <si>
    <t>https://x1176937.910402.xyz/img/2025/01/21/fs1n5.png</t>
  </si>
  <si>
    <t>https://x1176937.910402.xyz/img/2025/01/21/hcg8v.png</t>
  </si>
  <si>
    <t>https://x1176937.910402.xyz/img/2025/01/21/iqudn.png</t>
  </si>
  <si>
    <t>https://x1176937.910402.xyz/img/2025/01/21/kh7a5.png</t>
  </si>
  <si>
    <t>picture 15</t>
  </si>
  <si>
    <t>https://x1176937.910402.xyz/img/2025/01/21/82h1z.png</t>
  </si>
  <si>
    <t>https://x1176937.910402.xyz/img/2025/01/21/fseke.png</t>
  </si>
  <si>
    <t>https://x1176937.910402.xyz/img/2025/01/21/hcrwk.png</t>
  </si>
  <si>
    <t>https://x1176937.910402.xyz/img/2025/01/21/ir3zb.png</t>
  </si>
  <si>
    <t>https://x1176937.910402.xyz/img/2025/01/21/khkho.png</t>
  </si>
  <si>
    <t>picture 16</t>
  </si>
  <si>
    <t>https://x1176937.910402.xyz/img/2025/01/21/82s0a.png</t>
  </si>
  <si>
    <t>https://x1176937.910402.xyz/img/2025/01/21/fsse4.png</t>
  </si>
  <si>
    <t>https://x1176937.910402.xyz/img/2025/01/21/hctse.png</t>
  </si>
  <si>
    <t>https://x1176937.910402.xyz/img/2025/01/21/ird85.png</t>
  </si>
  <si>
    <t>https://x1176937.910402.xyz/img/2025/01/21/ki50f.png</t>
  </si>
  <si>
    <t>picture 17</t>
  </si>
  <si>
    <t>https://x1176937.910402.xyz/img/2025/01/21/82xfy.png</t>
  </si>
  <si>
    <t>https://x1176937.910402.xyz/img/2025/01/21/ft0rk.png</t>
  </si>
  <si>
    <t>https://x1176937.910402.xyz/img/2025/01/21/hd4dy.png</t>
  </si>
  <si>
    <t>https://x1176937.910402.xyz/img/2025/01/21/irqki.png</t>
  </si>
  <si>
    <t>https://x1176937.910402.xyz/img/2025/01/21/kips5.png</t>
  </si>
  <si>
    <t>picture 18</t>
  </si>
  <si>
    <t>https://x1176937.910402.xyz/img/2025/01/21/8378z.png</t>
  </si>
  <si>
    <t>https://x1176937.910402.xyz/img/2025/01/21/ftgzp.png</t>
  </si>
  <si>
    <t>https://x1176937.910402.xyz/img/2025/01/21/hdi96.png</t>
  </si>
  <si>
    <t>https://x1176937.910402.xyz/img/2025/01/21/iryts.png</t>
  </si>
  <si>
    <t>https://x1176937.910402.xyz/img/2025/01/21/kj7co.png</t>
  </si>
  <si>
    <t>picture 19</t>
  </si>
  <si>
    <t>https://x1176937.910402.xyz/img/2025/01/21/8c8ez.png</t>
  </si>
  <si>
    <t>https://x1176937.910402.xyz/img/2025/01/21/ftig2.png</t>
  </si>
  <si>
    <t>https://x1176937.910402.xyz/img/2025/01/21/4tsn9g.png</t>
  </si>
  <si>
    <t>https://x1176937.910402.xyz/img/2025/01/21/is43o.png</t>
  </si>
  <si>
    <t>https://x1176937.910402.xyz/img/2025/01/21/kjq09.png</t>
  </si>
  <si>
    <t>picture 20</t>
  </si>
  <si>
    <t>https://x1176937.910402.xyz/img/2025/01/21/8cf4k.png</t>
  </si>
  <si>
    <t>https://x1176937.910402.xyz/img/2025/01/21/fts4j.png</t>
  </si>
  <si>
    <t>https://x1176937.910402.xyz/img/2025/01/21/hdzrg.png</t>
  </si>
  <si>
    <t>https://x1176937.910402.xyz/img/2025/01/21/isf1p.png</t>
  </si>
  <si>
    <t>https://x1176937.910402.xyz/img/2025/01/21/kkkdh.png</t>
  </si>
  <si>
    <t>picture 21</t>
  </si>
  <si>
    <t>https://x1176937.910402.xyz/img/2025/01/21/8ckjo.png</t>
  </si>
  <si>
    <t>https://x1176937.910402.xyz/img/2025/01/21/fu282.png</t>
  </si>
  <si>
    <t>https://x1176937.910402.xyz/img/2025/01/21/he5yq.png</t>
  </si>
  <si>
    <t>https://x1176937.910402.xyz/img/2025/01/21/islas.png</t>
  </si>
  <si>
    <t>https://x1176937.910402.xyz/img/2025/01/21/kkrw3.png</t>
  </si>
  <si>
    <t>picture 22</t>
  </si>
  <si>
    <t>https://x1176937.910402.xyz/img/2025/01/21/8cstb.png</t>
  </si>
  <si>
    <t>https://x1176937.910402.xyz/img/2025/01/21/g2vrh.png</t>
  </si>
  <si>
    <t>https://x1176937.910402.xyz/img/2025/01/21/hedb1.png</t>
  </si>
  <si>
    <t>https://x1176937.910402.xyz/img/2025/01/21/isp5b.png</t>
  </si>
  <si>
    <t>https://x1176937.910402.xyz/img/2025/01/21/klkhv.png</t>
  </si>
  <si>
    <t>picture 23</t>
  </si>
  <si>
    <t>https://x1176937.910402.xyz/img/2025/01/21/8d7v8.png</t>
  </si>
  <si>
    <t>https://x1176937.910402.xyz/img/2025/01/21/g3aqc.png</t>
  </si>
  <si>
    <t>https://x1176937.910402.xyz/img/2025/01/21/hewbo.png</t>
  </si>
  <si>
    <t>https://x1176937.910402.xyz/img/2025/01/21/j22w3.png</t>
  </si>
  <si>
    <t>https://x1176937.910402.xyz/img/2025/01/21/kv78k.png</t>
  </si>
  <si>
    <t>picture 24</t>
  </si>
  <si>
    <t>https://x1176937.910402.xyz/img/2025/01/21/8dht6.png</t>
  </si>
  <si>
    <t>https://x1176937.910402.xyz/img/2025/01/21/g3jx3.png</t>
  </si>
  <si>
    <t>https://x1176937.910402.xyz/img/2025/01/21/hf1hi.png</t>
  </si>
  <si>
    <t>https://x1176937.910402.xyz/img/2025/01/21/j25vw.png</t>
  </si>
  <si>
    <t>https://x1176937.910402.xyz/img/2025/01/21/kvju4.png</t>
  </si>
  <si>
    <t>picture 25</t>
  </si>
  <si>
    <t>https://x1176937.910402.xyz/img/2025/01/21/8dqjq.png</t>
  </si>
  <si>
    <t>https://x1176937.910402.xyz/img/2025/01/21/g3lvp.png</t>
  </si>
  <si>
    <t>https://x1176937.910402.xyz/img/2025/01/21/hf82k.png</t>
  </si>
  <si>
    <t>https://x1176937.910402.xyz/img/2025/01/21/j2i83.png</t>
  </si>
  <si>
    <t>https://x1176937.910402.xyz/img/2025/01/21/kw5pk.png</t>
  </si>
  <si>
    <t>picture 26</t>
  </si>
  <si>
    <t>https://x1176937.910402.xyz/img/2025/01/21/8dtan.png</t>
  </si>
  <si>
    <t>https://x1176937.910402.xyz/img/2025/01/21/g41hx.png</t>
  </si>
  <si>
    <t>https://x1176937.910402.xyz/img/2025/01/21/hfenq.png</t>
  </si>
  <si>
    <t>https://x1176937.910402.xyz/img/2025/01/21/j2vae.png</t>
  </si>
  <si>
    <t>https://x1176937.910402.xyz/img/2025/01/21/kwuuw.png</t>
  </si>
  <si>
    <t>picture 27</t>
  </si>
  <si>
    <t>https://x1176937.910402.xyz/img/2025/01/21/8eaq9.png</t>
  </si>
  <si>
    <t>https://x1176937.910402.xyz/img/2025/01/21/g4jy6.png</t>
  </si>
  <si>
    <t>https://x1176937.910402.xyz/img/2025/01/21/hfw0v.png</t>
  </si>
  <si>
    <t>https://x1176937.910402.xyz/img/2025/01/21/j32g8.png</t>
  </si>
  <si>
    <t>https://x1176937.910402.xyz/img/2025/01/21/kxlbv.png</t>
  </si>
  <si>
    <t>picture 28</t>
  </si>
  <si>
    <t>https://x1176937.910402.xyz/img/2025/01/21/8ejvi.png</t>
  </si>
  <si>
    <t>https://x1176937.910402.xyz/img/2025/01/21/g4u9u.png</t>
  </si>
  <si>
    <t>https://x1176937.910402.xyz/img/2025/01/21/hg15d.png</t>
  </si>
  <si>
    <t>https://x1176937.910402.xyz/img/2025/01/21/j3eq0.png</t>
  </si>
  <si>
    <t>https://x1176937.910402.xyz/img/2025/01/21/kxz6w.png</t>
  </si>
  <si>
    <t>picture 29</t>
  </si>
  <si>
    <t>https://x1176937.910402.xyz/img/2025/01/21/8eox2.png</t>
  </si>
  <si>
    <t>https://x1176937.910402.xyz/img/2025/01/21/g4ylr.png</t>
  </si>
  <si>
    <t>https://x1176937.910402.xyz/img/2025/01/21/hgig4.png</t>
  </si>
  <si>
    <t>https://x1176937.910402.xyz/img/2025/01/21/j3qoj.png</t>
  </si>
  <si>
    <t>https://x1176937.910402.xyz/img/2025/01/21/kyk0x.png</t>
  </si>
  <si>
    <t>picture 30</t>
  </si>
  <si>
    <t>https://x1176937.910402.xyz/img/2025/01/21/8f2a6.png</t>
  </si>
  <si>
    <t>https://x1176937.910402.xyz/img/2025/01/21/g56l8.png</t>
  </si>
  <si>
    <t>https://x1176937.910402.xyz/img/2025/01/21/hgo29.png</t>
  </si>
  <si>
    <t>https://x1176937.910402.xyz/img/2025/01/21/j3xlf.png</t>
  </si>
  <si>
    <t>https://x1176937.910402.xyz/img/2025/01/21/5tp306.png</t>
  </si>
  <si>
    <t>picture 31</t>
  </si>
  <si>
    <t>https://x1176937.910402.xyz/img/2025/01/21/8fbmu.png</t>
  </si>
  <si>
    <t>https://x1176937.910402.xyz/img/2025/01/21/g5c92.png</t>
  </si>
  <si>
    <t>https://x1176937.910402.xyz/img/2025/01/21/hgyk9.png</t>
  </si>
  <si>
    <t>https://x1176937.910402.xyz/img/2025/01/21/j44sc.png</t>
  </si>
  <si>
    <t>https://x1176937.910402.xyz/img/2025/01/21/kzp3z.png</t>
  </si>
  <si>
    <t>picture 32</t>
  </si>
  <si>
    <t>https://x1176937.910402.xyz/img/2025/01/21/8ffnu.png</t>
  </si>
  <si>
    <t>https://x1176937.910402.xyz/img/2025/01/21/g5nzx.png</t>
  </si>
  <si>
    <t>https://x1176937.910402.xyz/img/2025/01/21/hh7vf.png</t>
  </si>
  <si>
    <t>https://x1176937.910402.xyz/img/2025/01/21/j4a9e.png</t>
  </si>
  <si>
    <t>https://x1176937.910402.xyz/img/2025/01/21/kzwam.png</t>
  </si>
  <si>
    <t>picture 33</t>
  </si>
  <si>
    <t>https://x1176937.910402.xyz/img/2025/01/21/8fohe.png</t>
  </si>
  <si>
    <t>https://x1176937.910402.xyz/img/2025/01/21/g5v75.png</t>
  </si>
  <si>
    <t>https://x1176937.910402.xyz/img/2025/01/21/hhc7s.png</t>
  </si>
  <si>
    <t>https://x1176937.910402.xyz/img/2025/01/21/j4guw.png</t>
  </si>
  <si>
    <t>https://x1176937.910402.xyz/img/2025/01/21/l038t.png</t>
  </si>
  <si>
    <t>picture 34</t>
  </si>
  <si>
    <t>https://x1176937.910402.xyz/img/2025/01/21/8fzlt.png</t>
  </si>
  <si>
    <t>https://x1176937.910402.xyz/img/2025/01/21/g6bnw.png</t>
  </si>
  <si>
    <t>https://x1176937.910402.xyz/img/2025/01/21/hhntt.png</t>
  </si>
  <si>
    <t>https://x1176937.910402.xyz/img/2025/01/21/j4s7s.png</t>
  </si>
  <si>
    <t>https://x1176937.910402.xyz/img/2025/01/21/l0pqe.png</t>
  </si>
  <si>
    <t>picture 35</t>
  </si>
  <si>
    <t>https://x1176937.910402.xyz/img/2025/01/21/8ga2j.png</t>
  </si>
  <si>
    <t>https://x1176937.910402.xyz/img/2025/01/21/g6drp.png</t>
  </si>
  <si>
    <t>https://x1176937.910402.xyz/img/2025/01/21/hi3la.png</t>
  </si>
  <si>
    <t>https://x1176937.910402.xyz/img/2025/01/21/j5251.png</t>
  </si>
  <si>
    <t>https://x1176937.910402.xyz/img/2025/01/21/l16f0.png</t>
  </si>
  <si>
    <t>picture 36</t>
  </si>
  <si>
    <t>https://x1176937.910402.xyz/img/2025/01/21/8gdpb.png</t>
  </si>
  <si>
    <t>https://x1176937.910402.xyz/img/2025/01/21/g6o3t.png</t>
  </si>
  <si>
    <t>https://x1176937.910402.xyz/img/2025/01/21/hi6vs.png</t>
  </si>
  <si>
    <t>https://x1176937.910402.xyz/img/2025/01/21/j58q7.png</t>
  </si>
  <si>
    <t>https://x1176937.910402.xyz/img/2025/01/21/l1r57.png</t>
  </si>
  <si>
    <t>picture 37</t>
  </si>
  <si>
    <t>https://x1176937.910402.xyz/img/2025/01/21/8gmm6.png</t>
  </si>
  <si>
    <t>https://x1176937.910402.xyz/img/2025/01/21/g6vxo.png</t>
  </si>
  <si>
    <t>https://x1176937.910402.xyz/img/2025/01/21/hiih8.png</t>
  </si>
  <si>
    <t>https://x1176937.910402.xyz/img/2025/01/21/j5ccw.png</t>
  </si>
  <si>
    <t>https://x1176937.910402.xyz/img/2025/01/21/l2vbc.png</t>
  </si>
  <si>
    <t>picture 38</t>
  </si>
  <si>
    <t>https://x1176937.910402.xyz/img/2025/01/21/8gw15.png</t>
  </si>
  <si>
    <t>https://x1176937.910402.xyz/img/2025/01/21/g70l8.png</t>
  </si>
  <si>
    <t>https://x1176937.910402.xyz/img/2025/01/21/hiql6.png</t>
  </si>
  <si>
    <t>https://x1176937.910402.xyz/img/2025/01/21/j5wfc.png</t>
  </si>
  <si>
    <t>https://x1176937.910402.xyz/img/2025/01/21/l3r1b.png</t>
  </si>
  <si>
    <t>picture 39</t>
  </si>
  <si>
    <t>https://x1176937.910402.xyz/img/2025/01/21/8h345.png</t>
  </si>
  <si>
    <t>https://x1176937.910402.xyz/img/2025/01/21/g7e17.png</t>
  </si>
  <si>
    <t>https://x1176937.910402.xyz/img/2025/01/21/hiyfn.png</t>
  </si>
  <si>
    <t>https://x1176937.910402.xyz/img/2025/01/21/j65cc.png</t>
  </si>
  <si>
    <t>https://x1176937.910402.xyz/img/2025/01/21/l42nl.png</t>
  </si>
  <si>
    <t>picture 40</t>
  </si>
  <si>
    <t>https://x1176937.910402.xyz/img/2025/01/21/8hhta.png</t>
  </si>
  <si>
    <t>https://x1176937.910402.xyz/img/2025/01/21/g7pt5.png</t>
  </si>
  <si>
    <t>https://x1176937.910402.xyz/img/2025/01/21/hjb8l.png</t>
  </si>
  <si>
    <t>https://x1176937.910402.xyz/img/2025/01/21/j6axi.png</t>
  </si>
  <si>
    <t>https://x1176937.910402.xyz/img/2025/01/21/l4sxy.png</t>
  </si>
  <si>
    <t>picture 41</t>
  </si>
  <si>
    <t>https://x1176937.910402.xyz/img/2025/01/21/8hq89.png</t>
  </si>
  <si>
    <t>https://x1176937.910402.xyz/img/2025/01/21/g81c4.png</t>
  </si>
  <si>
    <t>https://x1176937.910402.xyz/img/2025/01/21/hjf65.png</t>
  </si>
  <si>
    <t>https://x1176937.910402.xyz/img/2025/01/21/j6f4l.png</t>
  </si>
  <si>
    <t>https://x1176937.910402.xyz/img/2025/01/21/l5az2.png</t>
  </si>
  <si>
    <t>picture 42</t>
  </si>
  <si>
    <t>https://x1176937.910402.xyz/img/2025/01/21/8hygf.png</t>
  </si>
  <si>
    <t>https://x1176937.910402.xyz/img/2025/01/21/g87ed.png</t>
  </si>
  <si>
    <t>https://x1176937.910402.xyz/img/2025/01/21/hjr0s.png</t>
  </si>
  <si>
    <t>https://x1176937.910402.xyz/img/2025/01/21/j6oj2.png</t>
  </si>
  <si>
    <t>https://x1176937.910402.xyz/img/2025/01/21/lihmb.png</t>
  </si>
  <si>
    <t>picture 43</t>
  </si>
  <si>
    <t>https://x1176937.910402.xyz/img/2025/01/21/8i56m.png</t>
  </si>
  <si>
    <t>https://x1176937.910402.xyz/img/2025/01/21/g8b05.png</t>
  </si>
  <si>
    <t>https://x1176937.910402.xyz/img/2025/01/21/hjzk9.png</t>
  </si>
  <si>
    <t>https://x1176937.910402.xyz/img/2025/01/21/j74vd.png</t>
  </si>
  <si>
    <t>https://x1176937.910402.xyz/img/2025/01/21/ljf95.png</t>
  </si>
  <si>
    <t>picture 44</t>
  </si>
  <si>
    <t>https://x1176937.910402.xyz/img/2025/01/21/8ina6.png</t>
  </si>
  <si>
    <t>https://x1176937.910402.xyz/img/2025/01/21/g8isw.png</t>
  </si>
  <si>
    <t>https://x1176937.910402.xyz/img/2025/01/21/hk93x.png</t>
  </si>
  <si>
    <t>https://x1176937.910402.xyz/img/2025/01/21/j7fm8.png</t>
  </si>
  <si>
    <t>https://x1176937.910402.xyz/img/2025/01/21/ljpsv.png</t>
  </si>
  <si>
    <t>picture 45</t>
  </si>
  <si>
    <t>https://x1176937.910402.xyz/img/2025/01/21/8irl7.png</t>
  </si>
  <si>
    <t>https://x1176937.910402.xyz/img/2025/01/21/g92ns.png</t>
  </si>
  <si>
    <t>https://x1176937.910402.xyz/img/2025/01/21/hkjmb.png</t>
  </si>
  <si>
    <t>https://x1176937.910402.xyz/img/2025/01/21/j7jrk.png</t>
  </si>
  <si>
    <t>https://x1176937.910402.xyz/img/2025/01/21/lkcf6.png</t>
  </si>
  <si>
    <t>picture 46</t>
  </si>
  <si>
    <t>https://x1176937.910402.xyz/img/2025/01/21/8j4zi.png</t>
  </si>
  <si>
    <t>https://x1176937.910402.xyz/img/2025/01/21/g99zi.png</t>
  </si>
  <si>
    <t>https://x1176937.910402.xyz/img/2025/01/21/hkro8.png</t>
  </si>
  <si>
    <t>https://x1176937.910402.xyz/img/2025/01/21/j7v4i.png</t>
  </si>
  <si>
    <t>https://x1176937.910402.xyz/img/2025/01/21/lkvhf.png</t>
  </si>
  <si>
    <t>picture 47</t>
  </si>
  <si>
    <t>https://x1176937.910402.xyz/img/2025/01/21/8j81p.png</t>
  </si>
  <si>
    <t>https://x1176937.910402.xyz/img/2025/01/21/g9iqc.png</t>
  </si>
  <si>
    <t>https://x1176937.910402.xyz/img/2025/01/21/hkrj5.png</t>
  </si>
  <si>
    <t>https://x1176937.910402.xyz/img/2025/01/21/j7ygp.png</t>
  </si>
  <si>
    <t>https://x1176937.910402.xyz/img/2025/01/21/ll6aw.png</t>
  </si>
  <si>
    <t>picture 48</t>
  </si>
  <si>
    <t>https://x1176937.910402.xyz/img/2025/01/21/8jetp.png</t>
  </si>
  <si>
    <t>https://x1176937.910402.xyz/img/2025/01/21/g9rxn.png</t>
  </si>
  <si>
    <t>https://x1176937.910402.xyz/img/2025/01/21/hl1p3.png</t>
  </si>
  <si>
    <t>https://x1176937.910402.xyz/img/2025/01/21/j84ub.png</t>
  </si>
  <si>
    <t>https://x1176937.910402.xyz/img/2025/01/21/llgkb.png</t>
  </si>
  <si>
    <t>picture 49</t>
  </si>
  <si>
    <t>https://x1176937.910402.xyz/img/2025/01/21/8jmzw.png</t>
  </si>
  <si>
    <t>https://x1176937.910402.xyz/img/2025/01/21/g9nkd.png</t>
  </si>
  <si>
    <t>https://x1176937.910402.xyz/img/2025/01/21/hl87f.png</t>
  </si>
  <si>
    <t>https://x1176937.910402.xyz/img/2025/01/21/5cb858.png</t>
  </si>
  <si>
    <t>https://x1176937.910402.xyz/img/2025/01/21/lm31c.png</t>
  </si>
  <si>
    <t>picture 50</t>
  </si>
  <si>
    <t>https://x1176937.910402.xyz/img/2025/01/21/8k6vz.png</t>
  </si>
  <si>
    <t>https://x1176937.910402.xyz/img/2025/01/21/ga3ps.png</t>
  </si>
  <si>
    <t>https://x1176937.910402.xyz/img/2025/01/21/hllm1.png</t>
  </si>
  <si>
    <t>https://x1176937.910402.xyz/img/2025/01/21/j8kdt.png</t>
  </si>
  <si>
    <t>https://x1176937.910402.xyz/img/2025/01/21/lmn2n.png</t>
  </si>
  <si>
    <t>picture 51</t>
  </si>
  <si>
    <t>https://x1176937.910402.xyz/img/2025/01/21/8k8nn.png</t>
  </si>
  <si>
    <t>https://x1176937.910402.xyz/img/2025/01/21/gae03.png</t>
  </si>
  <si>
    <t>https://x1176937.910402.xyz/img/2025/01/21/hlu0d.png</t>
  </si>
  <si>
    <t>https://x1176937.910402.xyz/img/2025/01/21/j8ufe.png</t>
  </si>
  <si>
    <t>https://x1176937.910402.xyz/img/2025/01/21/lnak4.png</t>
  </si>
  <si>
    <t>picture 52</t>
  </si>
  <si>
    <t>https://x1176937.910402.xyz/img/2025/01/21/8kh9t.png</t>
  </si>
  <si>
    <t>https://x1176937.910402.xyz/img/2025/01/21/gam8z.png</t>
  </si>
  <si>
    <t>https://x1176937.910402.xyz/img/2025/01/21/hmdhl.png</t>
  </si>
  <si>
    <t>https://x1176937.910402.xyz/img/2025/01/21/j8zno.png</t>
  </si>
  <si>
    <t>https://x1176937.910402.xyz/img/2025/01/21/lnqgi.png</t>
  </si>
  <si>
    <t>picture 53</t>
  </si>
  <si>
    <t>https://x1176937.910402.xyz/img/2025/01/21/8kl3m.png</t>
  </si>
  <si>
    <t>https://x1176937.910402.xyz/img/2025/01/21/gapyw.png</t>
  </si>
  <si>
    <t>https://x1176937.910402.xyz/img/2025/01/21/hv12w.png</t>
  </si>
  <si>
    <t>https://x1176937.910402.xyz/img/2025/01/21/j9abf.png</t>
  </si>
  <si>
    <t>https://x1176937.910402.xyz/img/2025/01/21/lntig.png</t>
  </si>
  <si>
    <t>picture 54</t>
  </si>
  <si>
    <t>https://x1176937.910402.xyz/img/2025/01/21/8kw3u.png</t>
  </si>
  <si>
    <t>https://x1176937.910402.xyz/img/2025/01/21/gaz8i.png</t>
  </si>
  <si>
    <t>https://x1176937.910402.xyz/img/2025/01/21/hvd9r.png</t>
  </si>
  <si>
    <t>https://x1176937.910402.xyz/img/2025/01/21/j9fyv.png</t>
  </si>
  <si>
    <t>https://x1176937.910402.xyz/img/2025/01/21/logu7.png</t>
  </si>
  <si>
    <t>picture 55</t>
  </si>
  <si>
    <t>https://x1176937.910402.xyz/img/2025/01/21/8l9wk.png</t>
  </si>
  <si>
    <t>https://x1176937.910402.xyz/img/2025/01/21/gb66m.png</t>
  </si>
  <si>
    <t>https://x1176937.910402.xyz/img/2025/01/21/hvm4g.png</t>
  </si>
  <si>
    <t>https://x1176937.910402.xyz/img/2025/01/21/j9na0.png</t>
  </si>
  <si>
    <t>https://x1176937.910402.xyz/img/2025/01/21/lp2f8.png</t>
  </si>
  <si>
    <t>picture 56</t>
  </si>
  <si>
    <t>https://x1176937.910402.xyz/img/2025/01/21/8lhbz.png</t>
  </si>
  <si>
    <t>https://x1176937.910402.xyz/img/2025/01/21/gbdca.png</t>
  </si>
  <si>
    <t>https://x1176937.910402.xyz/img/2025/01/21/hvsbg.png</t>
  </si>
  <si>
    <t>https://x1176937.910402.xyz/img/2025/01/21/j9umg.png</t>
  </si>
  <si>
    <t>https://x1176937.910402.xyz/img/2025/01/21/lpass.png</t>
  </si>
  <si>
    <t>picture 57</t>
  </si>
  <si>
    <t>https://x1176937.910402.xyz/img/2025/01/21/8lobd.png</t>
  </si>
  <si>
    <t>https://x1176937.910402.xyz/img/2025/01/21/gbms6.png</t>
  </si>
  <si>
    <t>https://x1176937.910402.xyz/img/2025/01/21/hvyyq.png</t>
  </si>
  <si>
    <t>https://x1176937.910402.xyz/img/2025/01/21/ja1ri.png</t>
  </si>
  <si>
    <t>https://x1176937.910402.xyz/img/2025/01/21/lqv1u.png</t>
  </si>
  <si>
    <t>picture 58</t>
  </si>
  <si>
    <t>https://x1176937.910402.xyz/img/2025/01/21/8lv4x.png</t>
  </si>
  <si>
    <t>https://x1176937.910402.xyz/img/2025/01/21/gbtzp.png</t>
  </si>
  <si>
    <t>https://x1176937.910402.xyz/img/2025/01/21/hw4by.png</t>
  </si>
  <si>
    <t>https://x1176937.910402.xyz/img/2025/01/21/jakkk.png</t>
  </si>
  <si>
    <t>https://x1176937.910402.xyz/img/2025/01/21/lr0j6.png</t>
  </si>
  <si>
    <t>picture 59</t>
  </si>
  <si>
    <t>https://x1176937.910402.xyz/img/2025/01/21/8lykt.png</t>
  </si>
  <si>
    <t>https://x1176937.910402.xyz/img/2025/01/21/gc47o.png</t>
  </si>
  <si>
    <t>https://x1176937.910402.xyz/img/2025/01/21/hwlfq.png</t>
  </si>
  <si>
    <t>https://x1176937.910402.xyz/img/2025/01/21/jaula.png</t>
  </si>
  <si>
    <t>https://x1176937.910402.xyz/img/2025/01/21/lrqni.png</t>
  </si>
  <si>
    <t>picture 60</t>
  </si>
  <si>
    <t>https://x1176937.910402.xyz/img/2025/01/21/8m8fh.png</t>
  </si>
  <si>
    <t>https://x1176937.910402.xyz/img/2025/01/21/gc8qz.png</t>
  </si>
  <si>
    <t>https://x1176937.910402.xyz/img/2025/01/21/hwjxx.png</t>
  </si>
  <si>
    <t>https://x1176937.910402.xyz/img/2025/01/21/jawzz.png</t>
  </si>
  <si>
    <t>https://x1176937.910402.xyz/img/2025/01/21/ls11v.png</t>
  </si>
  <si>
    <t>picture 61</t>
  </si>
  <si>
    <t>https://x1176937.910402.xyz/img/2025/01/21/8mrzn.png</t>
  </si>
  <si>
    <t>https://x1176937.910402.xyz/img/2025/01/21/gco56.png</t>
  </si>
  <si>
    <t>https://x1176937.910402.xyz/img/2025/01/21/hx1mq.png</t>
  </si>
  <si>
    <t>https://x1176937.910402.xyz/img/2025/01/21/jb79o.png</t>
  </si>
  <si>
    <t>https://x1176937.910402.xyz/img/2025/01/21/m1c0s.png</t>
  </si>
  <si>
    <t>picture 62</t>
  </si>
  <si>
    <t>https://x1176937.910402.xyz/img/2025/01/21/8mxnc.png</t>
  </si>
  <si>
    <t>https://x1176937.910402.xyz/img/2025/01/21/gcuc8.png</t>
  </si>
  <si>
    <t>https://x1176937.910402.xyz/img/2025/01/21/hxami.png</t>
  </si>
  <si>
    <t>https://x1176937.910402.xyz/img/2025/01/21/jbdgc.png</t>
  </si>
  <si>
    <t>https://x1176937.910402.xyz/img/2025/01/21/m1zjh.png</t>
  </si>
  <si>
    <t>picture 63</t>
  </si>
  <si>
    <t>https://x1176937.910402.xyz/img/2025/01/21/8n7gl.png</t>
  </si>
  <si>
    <t>https://x1176937.910402.xyz/img/2025/01/21/gd6u4.png</t>
  </si>
  <si>
    <t>https://x1176937.910402.xyz/img/2025/01/21/hxg82.png</t>
  </si>
  <si>
    <t>https://x1176937.910402.xyz/img/2025/01/21/jbpi2.png</t>
  </si>
  <si>
    <t>https://x1176937.910402.xyz/img/2025/01/21/m2q5g.png</t>
  </si>
  <si>
    <t>picture 64</t>
  </si>
  <si>
    <t>https://x1176937.910402.xyz/img/2025/01/21/8nald.png</t>
  </si>
  <si>
    <t>https://x1176937.910402.xyz/img/2025/01/21/gd8of.png</t>
  </si>
  <si>
    <t>https://x1176937.910402.xyz/img/2025/01/21/hxo0a.png</t>
  </si>
  <si>
    <t>https://x1176937.910402.xyz/img/2025/01/21/jbu2w.png</t>
  </si>
  <si>
    <t>https://x1176937.910402.xyz/img/2025/01/21/m2s9u.png</t>
  </si>
  <si>
    <t>picture 65</t>
  </si>
  <si>
    <t>https://x1176937.910402.xyz/img/2025/01/21/8nlwc.png</t>
  </si>
  <si>
    <t>https://x1176937.910402.xyz/img/2025/01/21/gdl4j.png</t>
  </si>
  <si>
    <t>https://x1176937.910402.xyz/img/2025/01/21/hxzlt.png</t>
  </si>
  <si>
    <t>https://x1176937.910402.xyz/img/2025/01/21/jc1um.png</t>
  </si>
  <si>
    <t>https://x1176937.910402.xyz/img/2025/01/21/m33l8.png</t>
  </si>
  <si>
    <t>picture 66</t>
  </si>
  <si>
    <t>https://x1176937.910402.xyz/img/2025/01/21/8nsnb.png</t>
  </si>
  <si>
    <t>https://x1176937.910402.xyz/img/2025/01/21/gdr4r.png</t>
  </si>
  <si>
    <t>https://x1176937.910402.xyz/img/2025/01/21/hy67n.png</t>
  </si>
  <si>
    <t>https://x1176937.910402.xyz/img/2025/01/21/jccbe.png</t>
  </si>
  <si>
    <t>https://x1176937.910402.xyz/img/2025/01/21/m3h88.png</t>
  </si>
  <si>
    <t>picture 67</t>
  </si>
  <si>
    <t>https://x1176937.910402.xyz/img/2025/01/21/8nym5.png</t>
  </si>
  <si>
    <t>https://x1176937.910402.xyz/img/2025/01/21/gdvzd.png</t>
  </si>
  <si>
    <t>https://x1176937.910402.xyz/img/2025/01/21/hyf8w.png</t>
  </si>
  <si>
    <t>https://x1176937.910402.xyz/img/2025/01/21/jcgr9.png</t>
  </si>
  <si>
    <t>https://x1176937.910402.xyz/img/2025/01/21/m3qvm.png</t>
  </si>
  <si>
    <t>picture 68</t>
  </si>
  <si>
    <t>https://x1176937.910402.xyz/img/2025/01/21/8o55v.png</t>
  </si>
  <si>
    <t>https://x1176937.910402.xyz/img/2025/01/21/ge5ir.png</t>
  </si>
  <si>
    <t>https://x1176937.910402.xyz/img/2025/01/21/hyixv.png</t>
  </si>
  <si>
    <t>https://x1176937.910402.xyz/img/2025/01/21/jcr4p.png</t>
  </si>
  <si>
    <t>https://x1176937.910402.xyz/img/2025/01/21/m4o45.png</t>
  </si>
  <si>
    <t>picture 69</t>
  </si>
  <si>
    <t>https://x1176937.910402.xyz/img/2025/01/21/8oblo.png</t>
  </si>
  <si>
    <t>https://x1176937.910402.xyz/img/2025/01/21/ged3r.png</t>
  </si>
  <si>
    <t>https://x1176937.910402.xyz/img/2025/01/21/hyqt4.png</t>
  </si>
  <si>
    <t>https://x1176937.910402.xyz/img/2025/01/21/jcv2b.png</t>
  </si>
  <si>
    <t>https://x1176937.910402.xyz/img/2025/01/21/m4rhv.png</t>
  </si>
  <si>
    <t>picture 70</t>
  </si>
  <si>
    <t>https://x1176937.910402.xyz/img/2025/01/21/8oph1.png</t>
  </si>
  <si>
    <t>https://x1176937.910402.xyz/img/2025/01/21/gelr0.png</t>
  </si>
  <si>
    <t>https://x1176937.910402.xyz/img/2025/01/21/hyzho.png</t>
  </si>
  <si>
    <t>https://x1176937.910402.xyz/img/2025/01/21/5dmdop.png</t>
  </si>
  <si>
    <t>https://x1176937.910402.xyz/img/2025/01/21/m58ud.png</t>
  </si>
  <si>
    <t>picture 71</t>
  </si>
  <si>
    <t>https://x1176937.910402.xyz/img/2025/01/21/8otqi.png</t>
  </si>
  <si>
    <t>https://x1176937.910402.xyz/img/2025/01/21/gew42.png</t>
  </si>
  <si>
    <t>https://x1176937.910402.xyz/img/2025/01/21/hz6wp.png</t>
  </si>
  <si>
    <t>https://x1176937.910402.xyz/img/2025/01/21/jdc9u.png</t>
  </si>
  <si>
    <t>https://x1176937.910402.xyz/img/2025/01/21/m5l14.png</t>
  </si>
  <si>
    <t>picture 72</t>
  </si>
  <si>
    <t>https://x1176937.910402.xyz/img/2025/01/21/8xk2a.png</t>
  </si>
  <si>
    <t>https://x1176937.910402.xyz/img/2025/01/21/gf8d1.png</t>
  </si>
  <si>
    <t>https://x1176937.910402.xyz/img/2025/01/21/hzble.png</t>
  </si>
  <si>
    <t>https://x1176937.910402.xyz/img/2025/01/21/jdww6.png</t>
  </si>
  <si>
    <t>https://x1176937.910402.xyz/img/2025/01/21/65nwb4.png</t>
  </si>
  <si>
    <t>picture 73</t>
  </si>
  <si>
    <t>https://x1176937.910402.xyz/img/2025/01/21/8xw8u.png</t>
  </si>
  <si>
    <t>https://x1176937.910402.xyz/img/2025/01/21/gfgp2.png</t>
  </si>
  <si>
    <t>https://x1176937.910402.xyz/img/2025/01/21/hzpep.png</t>
  </si>
  <si>
    <t>https://x1176937.910402.xyz/img/2025/01/21/je770.png</t>
  </si>
  <si>
    <t>https://x1176937.910402.xyz/img/2025/01/21/m6o45.png</t>
  </si>
  <si>
    <t>picture 74</t>
  </si>
  <si>
    <t>https://x1176937.910402.xyz/img/2025/01/21/8y9ou.png</t>
  </si>
  <si>
    <t>https://x1176937.910402.xyz/img/2025/01/21/go5sr.png</t>
  </si>
  <si>
    <t>https://x1176937.910402.xyz/img/2025/01/21/i02u3.png</t>
  </si>
  <si>
    <t>https://x1176937.910402.xyz/img/2025/01/21/jeh68.png</t>
  </si>
  <si>
    <t>https://x1176937.910402.xyz/img/2025/01/21/m7jvb.png</t>
  </si>
  <si>
    <t>picture 75</t>
  </si>
  <si>
    <t>https://x1176937.910402.xyz/img/2025/01/21/8ydw2.png</t>
  </si>
  <si>
    <t>https://x1176937.910402.xyz/img/2025/01/21/goe5o.png</t>
  </si>
  <si>
    <t>https://x1176937.910402.xyz/img/2025/01/21/i0co5.png</t>
  </si>
  <si>
    <t>https://x1176937.910402.xyz/img/2025/01/21/jemy9.png</t>
  </si>
  <si>
    <t>https://x1176937.910402.xyz/img/2025/01/21/m8066.png</t>
  </si>
  <si>
    <t>picture 76</t>
  </si>
  <si>
    <t>https://x1176937.910402.xyz/img/2025/01/21/8ylu4.png</t>
  </si>
  <si>
    <t>https://x1176937.910402.xyz/img/2025/01/21/gorad.png</t>
  </si>
  <si>
    <t>https://x1176937.910402.xyz/img/2025/01/21/i0g5i.png</t>
  </si>
  <si>
    <t>https://x1176937.910402.xyz/img/2025/01/21/jnh1o.png</t>
  </si>
  <si>
    <t>https://x1176937.910402.xyz/img/2025/01/21/m8inw.png</t>
  </si>
  <si>
    <t>picture 77</t>
  </si>
  <si>
    <t>https://x1176937.910402.xyz/img/2025/01/21/8yz30.png</t>
  </si>
  <si>
    <t>https://x1176937.910402.xyz/img/2025/01/21/gotnh.png</t>
  </si>
  <si>
    <t>https://x1176937.910402.xyz/img/2025/01/21/i0nv0.png</t>
  </si>
  <si>
    <t>https://x1176937.910402.xyz/img/2025/01/21/jnq5z.png</t>
  </si>
  <si>
    <t>https://x1176937.910402.xyz/img/2025/01/21/m8mvs.png</t>
  </si>
  <si>
    <t>picture 78</t>
  </si>
  <si>
    <t>https://x1176937.910402.xyz/img/2025/01/21/8z33v.png</t>
  </si>
  <si>
    <t>https://x1176937.910402.xyz/img/2025/01/21/gp5m6.png</t>
  </si>
  <si>
    <t>https://x1176937.910402.xyz/img/2025/01/21/i0sdt.png</t>
  </si>
  <si>
    <t>https://x1176937.910402.xyz/img/2025/01/21/jnsxe.png</t>
  </si>
  <si>
    <t>https://x1176937.910402.xyz/img/2025/01/21/m935d.png</t>
  </si>
  <si>
    <t>picture 79</t>
  </si>
  <si>
    <t>https://x1176937.910402.xyz/img/2025/01/21/8zfgc.png</t>
  </si>
  <si>
    <t>https://x1176937.910402.xyz/img/2025/01/21/gpcbu.png</t>
  </si>
  <si>
    <t>https://x1176937.910402.xyz/img/2025/01/21/i111x.png</t>
  </si>
  <si>
    <t>https://x1176937.910402.xyz/img/2025/01/21/jo4kj.png</t>
  </si>
  <si>
    <t>https://x1176937.910402.xyz/img/2025/01/21/m9r6q.png</t>
  </si>
  <si>
    <t>picture 80</t>
  </si>
  <si>
    <t>https://x1176937.910402.xyz/img/2025/01/21/8zkft.png</t>
  </si>
  <si>
    <t>https://x1176937.910402.xyz/img/2025/01/21/gpipz.png</t>
  </si>
  <si>
    <t>https://x1176937.910402.xyz/img/2025/01/21/i143b.png</t>
  </si>
  <si>
    <t>https://x1176937.910402.xyz/img/2025/01/21/jo7t9.png</t>
  </si>
  <si>
    <t>https://x1176937.910402.xyz/img/2025/01/21/magro.png</t>
  </si>
  <si>
    <t>picture 81</t>
  </si>
  <si>
    <t>https://x1176937.910402.xyz/img/2025/01/21/8zqas.png</t>
  </si>
  <si>
    <t>https://x1176937.910402.xyz/img/2025/01/21/gpp07.png</t>
  </si>
  <si>
    <t>https://x1176937.910402.xyz/img/2025/01/21/i1bdz.png</t>
  </si>
  <si>
    <t>https://x1176937.910402.xyz/img/2025/01/21/jol1e.png</t>
  </si>
  <si>
    <t>https://x1176937.910402.xyz/img/2025/01/21/madmb.png</t>
  </si>
  <si>
    <t>picture 82</t>
  </si>
  <si>
    <t>https://x1176937.910402.xyz/img/2025/01/21/902em.png</t>
  </si>
  <si>
    <t>https://x1176937.910402.xyz/img/2025/01/21/gpxpw.png</t>
  </si>
  <si>
    <t>https://x1176937.910402.xyz/img/2025/01/21/i1p4w.png</t>
  </si>
  <si>
    <t>https://x1176937.910402.xyz/img/2025/01/21/jox2j.png</t>
  </si>
  <si>
    <t>https://x1176937.910402.xyz/img/2025/01/21/mcjpf.png</t>
  </si>
  <si>
    <t>picture 83</t>
  </si>
  <si>
    <t>https://x1176937.910402.xyz/img/2025/01/21/904vv.png</t>
  </si>
  <si>
    <t>https://x1176937.910402.xyz/img/2025/01/21/gq897.png</t>
  </si>
  <si>
    <t>https://x1176937.910402.xyz/img/2025/01/21/i1wim.png</t>
  </si>
  <si>
    <t>https://x1176937.910402.xyz/img/2025/01/21/jp4v6.png</t>
  </si>
  <si>
    <t>https://x1176937.910402.xyz/img/2025/01/21/mcp0w.png</t>
  </si>
  <si>
    <t>picture 84</t>
  </si>
  <si>
    <t>https://x1176937.910402.xyz/img/2025/01/21/90hwp.png</t>
  </si>
  <si>
    <t>https://x1176937.910402.xyz/img/2025/01/21/gqbn5.png</t>
  </si>
  <si>
    <t>https://x1176937.910402.xyz/img/2025/01/21/i27mx.png</t>
  </si>
  <si>
    <t>https://x1176937.910402.xyz/img/2025/01/21/jpcbz.png</t>
  </si>
  <si>
    <t>https://x1176937.910402.xyz/img/2025/01/21/mdbzp.png</t>
  </si>
  <si>
    <t>picture 85</t>
  </si>
  <si>
    <t>https://x1176937.910402.xyz/img/2025/01/21/90pjq.png</t>
  </si>
  <si>
    <t>https://x1176937.910402.xyz/img/2025/01/21/gqlpw.png</t>
  </si>
  <si>
    <t>https://x1176937.910402.xyz/img/2025/01/21/i2f7d.png</t>
  </si>
  <si>
    <t>https://x1176937.910402.xyz/img/2025/01/21/jpnfz.png</t>
  </si>
  <si>
    <t>https://x1176937.910402.xyz/img/2025/01/21/mdtzr.png</t>
  </si>
  <si>
    <t>picture 86</t>
  </si>
  <si>
    <t>https://x1176937.910402.xyz/img/2025/01/21/90zcz.png</t>
  </si>
  <si>
    <t>https://x1176937.910402.xyz/img/2025/01/21/gr0me.png</t>
  </si>
  <si>
    <t>https://x1176937.910402.xyz/img/2025/01/21/50p9y2.png</t>
  </si>
  <si>
    <t>https://x1176937.910402.xyz/img/2025/01/21/jpuh3.png</t>
  </si>
  <si>
    <t>https://x1176937.910402.xyz/img/2025/01/21/6ad82l.png</t>
  </si>
  <si>
    <t>picture 87</t>
  </si>
  <si>
    <t>https://x1176937.910402.xyz/img/2025/01/21/91awd.png</t>
  </si>
  <si>
    <t>https://x1176937.910402.xyz/img/2025/01/21/grbdt.png</t>
  </si>
  <si>
    <t>https://x1176937.910402.xyz/img/2025/01/21/i2qwo.png</t>
  </si>
  <si>
    <t>https://x1176937.910402.xyz/img/2025/01/21/jpz4v.png</t>
  </si>
  <si>
    <t>https://x1176937.910402.xyz/img/2025/01/21/mndd9.png</t>
  </si>
  <si>
    <t>picture 88</t>
  </si>
  <si>
    <t>https://x1176937.910402.xyz/img/2025/01/21/91gpf.png</t>
  </si>
  <si>
    <t>https://x1176937.910402.xyz/img/2025/01/21/grigm.png</t>
  </si>
  <si>
    <t>https://x1176937.910402.xyz/img/2025/01/21/i30oz.png</t>
  </si>
  <si>
    <t>https://x1176937.910402.xyz/img/2025/01/21/jqgyz.png</t>
  </si>
  <si>
    <t>https://x1176937.910402.xyz/img/2025/01/21/mnw5a.png</t>
  </si>
  <si>
    <t>picture 89</t>
  </si>
  <si>
    <t>https://x1176937.910402.xyz/img/2025/01/21/91t8x.png</t>
  </si>
  <si>
    <t>https://x1176937.910402.xyz/img/2025/01/21/grpi3.png</t>
  </si>
  <si>
    <t>https://x1176937.910402.xyz/img/2025/01/21/i3hcd.png</t>
  </si>
  <si>
    <t>https://x1176937.910402.xyz/img/2025/01/21/jqwfi.png</t>
  </si>
  <si>
    <t>https://x1176937.910402.xyz/img/2025/01/21/mol7j.png</t>
  </si>
  <si>
    <t>picture 90</t>
  </si>
  <si>
    <t>https://x1176937.910402.xyz/img/2025/01/21/91z7j.png</t>
  </si>
  <si>
    <t>https://x1176937.910402.xyz/img/2025/01/21/grtyo.png</t>
  </si>
  <si>
    <t>https://x1176937.910402.xyz/img/2025/01/21/i3met.png</t>
  </si>
  <si>
    <t>https://x1176937.910402.xyz/img/2025/01/21/jqugu.png</t>
  </si>
  <si>
    <t>https://x1176937.910402.xyz/img/2025/01/21/mopzq.png</t>
  </si>
  <si>
    <t>picture 91</t>
  </si>
  <si>
    <t>https://x1176937.910402.xyz/img/2025/01/21/92ji5.png</t>
  </si>
  <si>
    <t>https://x1176937.910402.xyz/img/2025/01/21/gs979.png</t>
  </si>
  <si>
    <t>https://x1176937.910402.xyz/img/2025/01/21/i3ws9.png</t>
  </si>
  <si>
    <t>https://x1176937.910402.xyz/img/2025/01/21/jr9zk.png</t>
  </si>
  <si>
    <t>https://x1176937.910402.xyz/img/2025/01/21/mpnu2.png</t>
  </si>
  <si>
    <t>picture 92</t>
  </si>
  <si>
    <t>https://x1176937.910402.xyz/img/2025/01/21/92scf.png</t>
  </si>
  <si>
    <t>https://x1176937.910402.xyz/img/2025/01/21/gs8l0.png</t>
  </si>
  <si>
    <t>https://x1176937.910402.xyz/img/2025/01/21/i43jo.png</t>
  </si>
  <si>
    <t>https://x1176937.910402.xyz/img/2025/01/21/jrfo0.png</t>
  </si>
  <si>
    <t>https://x1176937.910402.xyz/img/2025/01/21/mptu5.png</t>
  </si>
  <si>
    <t>picture 93</t>
  </si>
  <si>
    <t>https://x1176937.910402.xyz/img/2025/01/21/92z2n.png</t>
  </si>
  <si>
    <t>https://x1176937.910402.xyz/img/2025/01/21/gskit.png</t>
  </si>
  <si>
    <t>https://x1176937.910402.xyz/img/2025/01/21/i4asv.png</t>
  </si>
  <si>
    <t>https://x1176937.910402.xyz/img/2025/01/21/jrp2n.png</t>
  </si>
  <si>
    <t>https://x1176937.910402.xyz/img/2025/01/21/mqdf8.png</t>
  </si>
  <si>
    <t>picture 94</t>
  </si>
  <si>
    <t>https://x1176937.910402.xyz/img/2025/01/21/93a8f.png</t>
  </si>
  <si>
    <t>https://x1176937.910402.xyz/img/2025/01/21/gsryi.png</t>
  </si>
  <si>
    <t>https://x1176937.910402.xyz/img/2025/01/21/i4m4l.png</t>
  </si>
  <si>
    <t>https://x1176937.910402.xyz/img/2025/01/21/jrxcz.png</t>
  </si>
  <si>
    <t>https://x1176937.910402.xyz/img/2025/01/21/mro8x.png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</si>
</sst>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6" applyFont="1" applyAlignment="1">
      <alignment vertical="center" wrapText="1"/>
    </xf>
    <xf numFmtId="0" fontId="2" fillId="0" borderId="0" xfId="6" applyAlignment="1">
      <alignment vertical="center" wrapText="1"/>
    </xf>
    <xf numFmtId="0" fontId="1" fillId="0" borderId="0" xfId="6" applyFont="1">
      <alignment vertical="center"/>
    </xf>
    <xf numFmtId="0" fontId="2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x1176937.910402.xyz/img/2025/01/15/tx59z0.png" TargetMode="External"/><Relationship Id="rId8" Type="http://schemas.openxmlformats.org/officeDocument/2006/relationships/hyperlink" Target="https://x1176937.910402.xyz/img/2025/01/15/tvhdlx.png" TargetMode="External"/><Relationship Id="rId7" Type="http://schemas.openxmlformats.org/officeDocument/2006/relationships/hyperlink" Target="https://x1176937.910402.xyz/img/2025/01/15/ttsaf0.png" TargetMode="External"/><Relationship Id="rId6" Type="http://schemas.openxmlformats.org/officeDocument/2006/relationships/hyperlink" Target="https://x1176937.910402.xyz/img/2025/01/15/tscxjr.png" TargetMode="External"/><Relationship Id="rId5" Type="http://schemas.openxmlformats.org/officeDocument/2006/relationships/hyperlink" Target="https://x1176937.910402.xyz/img/2025/01/15/t2twyp.png" TargetMode="External"/><Relationship Id="rId44" Type="http://schemas.openxmlformats.org/officeDocument/2006/relationships/hyperlink" Target="https://x1176937.910402.xyz/img/2025/01/21/jbu2w.png" TargetMode="External"/><Relationship Id="rId43" Type="http://schemas.openxmlformats.org/officeDocument/2006/relationships/hyperlink" Target="https://x1176937.910402.xyz/img/2025/01/21/jawzz.png" TargetMode="External"/><Relationship Id="rId42" Type="http://schemas.openxmlformats.org/officeDocument/2006/relationships/hyperlink" Target="https://x1176937.910402.xyz/img/2025/01/21/iq6l5.png" TargetMode="External"/><Relationship Id="rId41" Type="http://schemas.openxmlformats.org/officeDocument/2006/relationships/hyperlink" Target="https://x1176937.910402.xyz/img/2025/01/21/93a8f.png" TargetMode="External"/><Relationship Id="rId40" Type="http://schemas.openxmlformats.org/officeDocument/2006/relationships/hyperlink" Target="https://x1176937.910402.xyz/img/2025/01/15/tyie9c.png" TargetMode="External"/><Relationship Id="rId4" Type="http://schemas.openxmlformats.org/officeDocument/2006/relationships/hyperlink" Target="https://x1176937.910402.xyz/img/2025/01/15/izpjk0.png" TargetMode="External"/><Relationship Id="rId39" Type="http://schemas.openxmlformats.org/officeDocument/2006/relationships/hyperlink" Target="https://x1176937.910402.xyz/img/2025/01/15/tyi913.png&#10;" TargetMode="External"/><Relationship Id="rId38" Type="http://schemas.openxmlformats.org/officeDocument/2006/relationships/hyperlink" Target="https://x1176937.910402.xyz/img/2025/01/15/tyhigf.png&#10;" TargetMode="External"/><Relationship Id="rId37" Type="http://schemas.openxmlformats.org/officeDocument/2006/relationships/hyperlink" Target="https://x1176937.910402.xyz/img/2025/01/15/tx4frc.png" TargetMode="External"/><Relationship Id="rId36" Type="http://schemas.openxmlformats.org/officeDocument/2006/relationships/hyperlink" Target="https://x1176937.910402.xyz/img/2025/01/15/tx46mq.png&#10;" TargetMode="External"/><Relationship Id="rId35" Type="http://schemas.openxmlformats.org/officeDocument/2006/relationships/hyperlink" Target="https://x1176937.910402.xyz/img/2025/01/15/tx3sex.png&#10;" TargetMode="External"/><Relationship Id="rId34" Type="http://schemas.openxmlformats.org/officeDocument/2006/relationships/hyperlink" Target="https://x1176937.910402.xyz/img/2025/01/15/tvgu5e.png" TargetMode="External"/><Relationship Id="rId33" Type="http://schemas.openxmlformats.org/officeDocument/2006/relationships/hyperlink" Target="https://x1176937.910402.xyz/img/2025/01/15/tvgm6w.png&#10;" TargetMode="External"/><Relationship Id="rId32" Type="http://schemas.openxmlformats.org/officeDocument/2006/relationships/hyperlink" Target="https://x1176937.910402.xyz/img/2025/01/15/tvgcf8.png&#10;" TargetMode="External"/><Relationship Id="rId31" Type="http://schemas.openxmlformats.org/officeDocument/2006/relationships/hyperlink" Target="https://x1176937.910402.xyz/img/2025/01/15/tts2kk.png" TargetMode="External"/><Relationship Id="rId30" Type="http://schemas.openxmlformats.org/officeDocument/2006/relationships/hyperlink" Target="https://x1176937.910402.xyz/img/2025/01/15/ttrslk.png&#10;" TargetMode="External"/><Relationship Id="rId3" Type="http://schemas.openxmlformats.org/officeDocument/2006/relationships/hyperlink" Target="https://x1176937.910402.xyz/img/2025/01/15/iuw6le.png" TargetMode="External"/><Relationship Id="rId29" Type="http://schemas.openxmlformats.org/officeDocument/2006/relationships/hyperlink" Target="https://x1176937.910402.xyz/img/2025/01/15/ttrl34.png&#10;" TargetMode="External"/><Relationship Id="rId28" Type="http://schemas.openxmlformats.org/officeDocument/2006/relationships/hyperlink" Target="https://x1176937.910402.xyz/img/2025/01/15/tscqfp.png" TargetMode="External"/><Relationship Id="rId27" Type="http://schemas.openxmlformats.org/officeDocument/2006/relationships/hyperlink" Target="https://x1176937.910402.xyz/img/2025/01/15/tscalb.png&#10;" TargetMode="External"/><Relationship Id="rId26" Type="http://schemas.openxmlformats.org/officeDocument/2006/relationships/hyperlink" Target="https://x1176937.910402.xyz/img/2025/01/15/tsc4wg.png&#10;" TargetMode="External"/><Relationship Id="rId25" Type="http://schemas.openxmlformats.org/officeDocument/2006/relationships/hyperlink" Target="https://x1176937.910402.xyz/img/2025/01/15/t2tjmy.png" TargetMode="External"/><Relationship Id="rId24" Type="http://schemas.openxmlformats.org/officeDocument/2006/relationships/hyperlink" Target="https://x1176937.910402.xyz/img/2025/01/15/t2t8h4.png&#10;" TargetMode="External"/><Relationship Id="rId23" Type="http://schemas.openxmlformats.org/officeDocument/2006/relationships/hyperlink" Target="https://x1176937.910402.xyz/img/2025/01/15/t2t17l.png&#10;" TargetMode="External"/><Relationship Id="rId22" Type="http://schemas.openxmlformats.org/officeDocument/2006/relationships/hyperlink" Target="https://x1176937.910402.xyz/img/2025/01/15/izp02j.png" TargetMode="External"/><Relationship Id="rId21" Type="http://schemas.openxmlformats.org/officeDocument/2006/relationships/hyperlink" Target="https://x1176937.910402.xyz/img/2025/01/15/izouvx.png&#10;" TargetMode="External"/><Relationship Id="rId20" Type="http://schemas.openxmlformats.org/officeDocument/2006/relationships/hyperlink" Target="https://x1176937.910402.xyz/img/2025/01/15/izoiq8.png&#10;" TargetMode="External"/><Relationship Id="rId2" Type="http://schemas.openxmlformats.org/officeDocument/2006/relationships/hyperlink" Target="https://x1176937.910402.xyz/img/2025/01/15/ir651s.png" TargetMode="External"/><Relationship Id="rId19" Type="http://schemas.openxmlformats.org/officeDocument/2006/relationships/hyperlink" Target="https://x1176937.910402.xyz/img/2025/01/15/iuvve8.png" TargetMode="External"/><Relationship Id="rId18" Type="http://schemas.openxmlformats.org/officeDocument/2006/relationships/hyperlink" Target="https://x1176937.910402.xyz/img/2025/01/15/iuvjwp.png&#10;" TargetMode="External"/><Relationship Id="rId17" Type="http://schemas.openxmlformats.org/officeDocument/2006/relationships/hyperlink" Target="https://x1176937.910402.xyz/img/2025/01/15/iuvbzw.png&#10;" TargetMode="External"/><Relationship Id="rId16" Type="http://schemas.openxmlformats.org/officeDocument/2006/relationships/hyperlink" Target="https://x1176937.910402.xyz/img/2025/01/15/iqtaea.png" TargetMode="External"/><Relationship Id="rId15" Type="http://schemas.openxmlformats.org/officeDocument/2006/relationships/hyperlink" Target="https://x1176937.910402.xyz/img/2025/01/15/iqsvi3.png&#10;" TargetMode="External"/><Relationship Id="rId14" Type="http://schemas.openxmlformats.org/officeDocument/2006/relationships/hyperlink" Target="https://x1176937.910402.xyz/img/2025/01/15/iqquqw.png&#10;" TargetMode="External"/><Relationship Id="rId13" Type="http://schemas.openxmlformats.org/officeDocument/2006/relationships/hyperlink" Target="https://x1176937.910402.xyz/img/2025/01/15/ikrhvs.png" TargetMode="External"/><Relationship Id="rId12" Type="http://schemas.openxmlformats.org/officeDocument/2006/relationships/hyperlink" Target="https://x1176937.910402.xyz/img/2025/01/15/ikr8kf.png" TargetMode="External"/><Relationship Id="rId11" Type="http://schemas.openxmlformats.org/officeDocument/2006/relationships/hyperlink" Target="https://x1176937.910402.xyz/img/2025/01/15/ikr3an.png" TargetMode="External"/><Relationship Id="rId10" Type="http://schemas.openxmlformats.org/officeDocument/2006/relationships/hyperlink" Target="https://x1176937.910402.xyz/img/2025/01/15/tyjfh0.png" TargetMode="External"/><Relationship Id="rId1" Type="http://schemas.openxmlformats.org/officeDocument/2006/relationships/hyperlink" Target="https://x1176937.910402.xyz/img/2025/01/15/ikthji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A1" sqref="A$1:A$1048576"/>
    </sheetView>
  </sheetViews>
  <sheetFormatPr defaultColWidth="9" defaultRowHeight="13.5" outlineLevelCol="6"/>
  <cols>
    <col min="1" max="1" width="13.1150442477876" customWidth="1"/>
    <col min="2" max="2" width="82.8495575221239" customWidth="1"/>
    <col min="3" max="3" width="61.8938053097345" customWidth="1"/>
    <col min="4" max="4" width="64.7610619469027" customWidth="1"/>
    <col min="5" max="5" width="66.1946902654867" customWidth="1"/>
    <col min="6" max="6" width="61.9115044247788" customWidth="1"/>
    <col min="7" max="7" width="62.8495575221239" customWidth="1"/>
  </cols>
  <sheetData>
    <row r="1" spans="1:7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ht="198.6" spans="1:7">
      <c r="A2" t="s">
        <v>7</v>
      </c>
      <c r="B2" t="str">
        <f>_xlfn.DISPIMG("ID_FCE195BD8F854E5D84F6916B99C63274",1)</f>
        <v>=DISPIMG("ID_FCE195BD8F854E5D84F6916B99C63274",1)</v>
      </c>
      <c r="C2" s="2" t="s">
        <v>8</v>
      </c>
      <c r="D2" s="3" t="s">
        <v>9</v>
      </c>
      <c r="E2" s="4" t="s">
        <v>10</v>
      </c>
      <c r="F2" s="5" t="s">
        <v>11</v>
      </c>
      <c r="G2" s="6" t="s">
        <v>12</v>
      </c>
    </row>
    <row r="3" ht="210.5" spans="1:7">
      <c r="A3" t="s">
        <v>13</v>
      </c>
      <c r="B3" t="str">
        <f>_xlfn.DISPIMG("ID_61EBFACC1B6D4FC581E3177F778986CD",1)</f>
        <v>=DISPIMG("ID_61EBFACC1B6D4FC581E3177F778986CD",1)</v>
      </c>
      <c r="C3" s="4" t="s">
        <v>14</v>
      </c>
      <c r="D3" s="2" t="s">
        <v>15</v>
      </c>
      <c r="E3" s="4" t="s">
        <v>16</v>
      </c>
      <c r="F3" s="6" t="s">
        <v>17</v>
      </c>
      <c r="G3" s="6" t="s">
        <v>18</v>
      </c>
    </row>
    <row r="4" ht="205.25" spans="1:7">
      <c r="A4" t="s">
        <v>19</v>
      </c>
      <c r="B4" t="str">
        <f>_xlfn.DISPIMG("ID_9C20CA92C0174D75917967ADC25119F8",1)</f>
        <v>=DISPIMG("ID_9C20CA92C0174D75917967ADC25119F8",1)</v>
      </c>
      <c r="C4" s="2" t="s">
        <v>20</v>
      </c>
      <c r="D4" s="4" t="s">
        <v>21</v>
      </c>
      <c r="E4" s="4" t="s">
        <v>22</v>
      </c>
      <c r="F4" s="6" t="s">
        <v>23</v>
      </c>
      <c r="G4" s="6" t="s">
        <v>24</v>
      </c>
    </row>
    <row r="5" ht="211.95" spans="1:7">
      <c r="A5" t="s">
        <v>25</v>
      </c>
      <c r="B5" t="str">
        <f>_xlfn.DISPIMG("ID_0C8B4676EF764981B41B4DE7C14FC218",1)</f>
        <v>=DISPIMG("ID_0C8B4676EF764981B41B4DE7C14FC218",1)</v>
      </c>
      <c r="C5" s="2" t="s">
        <v>26</v>
      </c>
      <c r="D5" s="4" t="s">
        <v>27</v>
      </c>
      <c r="E5" s="4" t="s">
        <v>28</v>
      </c>
      <c r="F5" s="6" t="s">
        <v>29</v>
      </c>
      <c r="G5" s="6" t="s">
        <v>30</v>
      </c>
    </row>
    <row r="6" ht="237.95" spans="1:7">
      <c r="A6" t="s">
        <v>31</v>
      </c>
      <c r="B6" t="str">
        <f>_xlfn.DISPIMG("ID_D8759A013B1244A6A7EE5B69BB809F13",1)</f>
        <v>=DISPIMG("ID_D8759A013B1244A6A7EE5B69BB809F13",1)</v>
      </c>
      <c r="C6" s="2" t="s">
        <v>32</v>
      </c>
      <c r="D6" s="4" t="s">
        <v>33</v>
      </c>
      <c r="E6" s="4" t="s">
        <v>34</v>
      </c>
      <c r="F6" s="6" t="s">
        <v>35</v>
      </c>
      <c r="G6" s="6" t="s">
        <v>36</v>
      </c>
    </row>
    <row r="7" ht="237.2" spans="1:7">
      <c r="A7" t="s">
        <v>37</v>
      </c>
      <c r="B7" t="str">
        <f>_xlfn.DISPIMG("ID_4FA38170191545E3B4C8F85FBB743C24",1)</f>
        <v>=DISPIMG("ID_4FA38170191545E3B4C8F85FBB743C24",1)</v>
      </c>
      <c r="C7" s="2" t="s">
        <v>38</v>
      </c>
      <c r="D7" s="4" t="s">
        <v>39</v>
      </c>
      <c r="E7" s="4" t="s">
        <v>40</v>
      </c>
      <c r="F7" s="5" t="s">
        <v>41</v>
      </c>
      <c r="G7" s="6" t="s">
        <v>42</v>
      </c>
    </row>
    <row r="8" ht="209" spans="1:7">
      <c r="A8" t="s">
        <v>43</v>
      </c>
      <c r="B8" t="str">
        <f>_xlfn.DISPIMG("ID_C0AB1EED539840C59665D545A9E9F4B8",1)</f>
        <v>=DISPIMG("ID_C0AB1EED539840C59665D545A9E9F4B8",1)</v>
      </c>
      <c r="C8" s="2" t="s">
        <v>44</v>
      </c>
      <c r="D8" s="4" t="s">
        <v>45</v>
      </c>
      <c r="E8" s="4" t="s">
        <v>46</v>
      </c>
      <c r="F8" s="6" t="s">
        <v>47</v>
      </c>
      <c r="G8" s="5" t="s">
        <v>48</v>
      </c>
    </row>
    <row r="9" ht="206.55" spans="1:7">
      <c r="A9" t="s">
        <v>49</v>
      </c>
      <c r="B9" t="str">
        <f>_xlfn.DISPIMG("ID_44A81CC10C77480A8960EBB9C2654356",1)</f>
        <v>=DISPIMG("ID_44A81CC10C77480A8960EBB9C2654356",1)</v>
      </c>
      <c r="C9" s="2" t="s">
        <v>50</v>
      </c>
      <c r="D9" s="4" t="s">
        <v>51</v>
      </c>
      <c r="E9" s="4" t="s">
        <v>52</v>
      </c>
      <c r="F9" s="6" t="s">
        <v>53</v>
      </c>
      <c r="G9" s="6" t="s">
        <v>54</v>
      </c>
    </row>
    <row r="10" ht="345.3" spans="1:7">
      <c r="A10" t="s">
        <v>55</v>
      </c>
      <c r="B10" t="str">
        <f>_xlfn.DISPIMG("ID_C2DDF61842364C479CF5E14870F33E2A",1)</f>
        <v>=DISPIMG("ID_C2DDF61842364C479CF5E14870F33E2A",1)</v>
      </c>
      <c r="C10" s="2" t="s">
        <v>56</v>
      </c>
      <c r="D10" s="4" t="s">
        <v>57</v>
      </c>
      <c r="E10" s="4" t="s">
        <v>58</v>
      </c>
      <c r="F10" s="6" t="s">
        <v>59</v>
      </c>
      <c r="G10" s="6" t="s">
        <v>60</v>
      </c>
    </row>
    <row r="11" ht="217.9" spans="1:7">
      <c r="A11" t="s">
        <v>61</v>
      </c>
      <c r="B11" t="str">
        <f>_xlfn.DISPIMG("ID_3BAD07E0461549FEAF549B29CCD15E2F",1)</f>
        <v>=DISPIMG("ID_3BAD07E0461549FEAF549B29CCD15E2F",1)</v>
      </c>
      <c r="C11" s="2" t="s">
        <v>62</v>
      </c>
      <c r="D11" s="4" t="s">
        <v>63</v>
      </c>
      <c r="E11" s="3" t="s">
        <v>64</v>
      </c>
      <c r="F11" s="6" t="s">
        <v>65</v>
      </c>
      <c r="G11" s="6" t="s">
        <v>66</v>
      </c>
    </row>
    <row r="12" ht="211.2" spans="1:7">
      <c r="A12" t="s">
        <v>67</v>
      </c>
      <c r="B12" t="str">
        <f>_xlfn.DISPIMG("ID_244F047A4FB94B7F8FBBA328AF55116E",1)</f>
        <v>=DISPIMG("ID_244F047A4FB94B7F8FBBA328AF55116E",1)</v>
      </c>
      <c r="C12" t="s">
        <v>68</v>
      </c>
      <c r="D12" t="s">
        <v>69</v>
      </c>
      <c r="E12" t="s">
        <v>70</v>
      </c>
      <c r="F12" s="6" t="s">
        <v>71</v>
      </c>
      <c r="G12" t="s">
        <v>72</v>
      </c>
    </row>
    <row r="13" ht="237.3" spans="1:7">
      <c r="A13" t="s">
        <v>73</v>
      </c>
      <c r="B13" t="str">
        <f>_xlfn.DISPIMG("ID_92518ECD8FF744839D6282131A025097",1)</f>
        <v>=DISPIMG("ID_92518ECD8FF744839D6282131A025097",1)</v>
      </c>
      <c r="C13" t="s">
        <v>74</v>
      </c>
      <c r="D13" t="s">
        <v>75</v>
      </c>
      <c r="E13" t="s">
        <v>76</v>
      </c>
      <c r="F13" t="s">
        <v>77</v>
      </c>
      <c r="G13" t="s">
        <v>78</v>
      </c>
    </row>
    <row r="14" ht="200.55" spans="1:7">
      <c r="A14" t="s">
        <v>79</v>
      </c>
      <c r="B14" t="str">
        <f>_xlfn.DISPIMG("ID_77E6F7DBEC204A29B6701AEB3D9373CA",1)</f>
        <v>=DISPIMG("ID_77E6F7DBEC204A29B6701AEB3D9373CA",1)</v>
      </c>
      <c r="C14" t="s">
        <v>80</v>
      </c>
      <c r="D14" t="s">
        <v>81</v>
      </c>
      <c r="E14" t="s">
        <v>82</v>
      </c>
      <c r="F14" t="s">
        <v>83</v>
      </c>
      <c r="G14" t="s">
        <v>84</v>
      </c>
    </row>
    <row r="15" ht="184.35" spans="1:7">
      <c r="A15" t="s">
        <v>85</v>
      </c>
      <c r="B15" t="str">
        <f>_xlfn.DISPIMG("ID_EEA00B65BBF048568F5560ACE5CA104E",1)</f>
        <v>=DISPIMG("ID_EEA00B65BBF048568F5560ACE5CA104E",1)</v>
      </c>
      <c r="C15" t="s">
        <v>86</v>
      </c>
      <c r="D15" t="s">
        <v>87</v>
      </c>
      <c r="E15" t="s">
        <v>88</v>
      </c>
      <c r="F15" t="s">
        <v>89</v>
      </c>
      <c r="G15" t="s">
        <v>90</v>
      </c>
    </row>
    <row r="16" ht="195.6" spans="1:7">
      <c r="A16" t="s">
        <v>91</v>
      </c>
      <c r="B16" t="str">
        <f>_xlfn.DISPIMG("ID_741A7292E85C4B758F9FFF00391DDEA9",1)</f>
        <v>=DISPIMG("ID_741A7292E85C4B758F9FFF00391DDEA9",1)</v>
      </c>
      <c r="C16" t="s">
        <v>92</v>
      </c>
      <c r="D16" t="s">
        <v>93</v>
      </c>
      <c r="E16" t="s">
        <v>94</v>
      </c>
      <c r="F16" t="s">
        <v>95</v>
      </c>
      <c r="G16" t="s">
        <v>96</v>
      </c>
    </row>
    <row r="17" ht="234.3" spans="1:7">
      <c r="A17" t="s">
        <v>97</v>
      </c>
      <c r="B17" t="str">
        <f>_xlfn.DISPIMG("ID_88B2CB9A45AD4F31A93BC7100F5980D9",1)</f>
        <v>=DISPIMG("ID_88B2CB9A45AD4F31A93BC7100F5980D9",1)</v>
      </c>
      <c r="C17" t="s">
        <v>98</v>
      </c>
      <c r="D17" t="s">
        <v>99</v>
      </c>
      <c r="E17" t="s">
        <v>100</v>
      </c>
      <c r="F17" t="s">
        <v>101</v>
      </c>
      <c r="G17" t="s">
        <v>102</v>
      </c>
    </row>
    <row r="18" ht="189.3" spans="1:7">
      <c r="A18" t="s">
        <v>103</v>
      </c>
      <c r="B18" t="str">
        <f>_xlfn.DISPIMG("ID_4B099AE90FD446A2BE448FBCEA1826E6",1)</f>
        <v>=DISPIMG("ID_4B099AE90FD446A2BE448FBCEA1826E6",1)</v>
      </c>
      <c r="C18" t="s">
        <v>104</v>
      </c>
      <c r="D18" t="s">
        <v>105</v>
      </c>
      <c r="E18" t="s">
        <v>106</v>
      </c>
      <c r="F18" t="s">
        <v>107</v>
      </c>
      <c r="G18" t="s">
        <v>108</v>
      </c>
    </row>
    <row r="19" ht="217.05" spans="1:7">
      <c r="A19" t="s">
        <v>109</v>
      </c>
      <c r="B19" t="str">
        <f>_xlfn.DISPIMG("ID_2DB7C687E74F47B2B24937C09F185AA5",1)</f>
        <v>=DISPIMG("ID_2DB7C687E74F47B2B24937C09F185AA5",1)</v>
      </c>
      <c r="C19" t="s">
        <v>110</v>
      </c>
      <c r="D19" t="s">
        <v>111</v>
      </c>
      <c r="E19" t="s">
        <v>112</v>
      </c>
      <c r="F19" t="s">
        <v>113</v>
      </c>
      <c r="G19" t="s">
        <v>114</v>
      </c>
    </row>
    <row r="20" ht="212.7" spans="1:7">
      <c r="A20" t="s">
        <v>115</v>
      </c>
      <c r="B20" t="str">
        <f>_xlfn.DISPIMG("ID_0E4DBB29417B42249BED0C322FF3A6AF",1)</f>
        <v>=DISPIMG("ID_0E4DBB29417B42249BED0C322FF3A6AF",1)</v>
      </c>
      <c r="C20" t="s">
        <v>116</v>
      </c>
      <c r="D20" t="s">
        <v>117</v>
      </c>
      <c r="E20" t="s">
        <v>118</v>
      </c>
      <c r="F20" t="s">
        <v>119</v>
      </c>
      <c r="G20" t="s">
        <v>120</v>
      </c>
    </row>
    <row r="21" ht="400.8" spans="1:7">
      <c r="A21" t="s">
        <v>121</v>
      </c>
      <c r="B21" t="str">
        <f>_xlfn.DISPIMG("ID_F05F3485FF0642A1832B5DD28CD39901",1)</f>
        <v>=DISPIMG("ID_F05F3485FF0642A1832B5DD28CD39901",1)</v>
      </c>
      <c r="C21" t="s">
        <v>122</v>
      </c>
      <c r="D21" t="s">
        <v>123</v>
      </c>
      <c r="E21" t="s">
        <v>124</v>
      </c>
      <c r="F21" t="s">
        <v>125</v>
      </c>
      <c r="G21" t="s">
        <v>126</v>
      </c>
    </row>
    <row r="22" ht="272.75" spans="1:7">
      <c r="A22" t="s">
        <v>127</v>
      </c>
      <c r="B22" t="str">
        <f>_xlfn.DISPIMG("ID_9738A6B76BE14D9CB917B7D4E93C7FCB",1)</f>
        <v>=DISPIMG("ID_9738A6B76BE14D9CB917B7D4E93C7FCB",1)</v>
      </c>
      <c r="C22" t="s">
        <v>128</v>
      </c>
      <c r="D22" t="s">
        <v>129</v>
      </c>
      <c r="E22" t="s">
        <v>130</v>
      </c>
      <c r="F22" t="s">
        <v>131</v>
      </c>
      <c r="G22" t="s">
        <v>132</v>
      </c>
    </row>
    <row r="23" ht="138.3" spans="1:7">
      <c r="A23" t="s">
        <v>133</v>
      </c>
      <c r="B23" t="str">
        <f>_xlfn.DISPIMG("ID_7F16DC6B73354A0B81F762B44F83246D",1)</f>
        <v>=DISPIMG("ID_7F16DC6B73354A0B81F762B44F83246D",1)</v>
      </c>
      <c r="C23" t="s">
        <v>134</v>
      </c>
      <c r="D23" t="s">
        <v>135</v>
      </c>
      <c r="E23" t="s">
        <v>136</v>
      </c>
      <c r="F23" t="s">
        <v>137</v>
      </c>
      <c r="G23" t="s">
        <v>138</v>
      </c>
    </row>
    <row r="24" ht="226.5" spans="1:7">
      <c r="A24" t="s">
        <v>139</v>
      </c>
      <c r="B24" t="str">
        <f>_xlfn.DISPIMG("ID_8A774BFD94CE4631A9341DE949DC5D56",1)</f>
        <v>=DISPIMG("ID_8A774BFD94CE4631A9341DE949DC5D56",1)</v>
      </c>
      <c r="C24" t="s">
        <v>140</v>
      </c>
      <c r="D24" t="s">
        <v>141</v>
      </c>
      <c r="E24" t="s">
        <v>142</v>
      </c>
      <c r="F24" t="s">
        <v>143</v>
      </c>
      <c r="G24" t="s">
        <v>144</v>
      </c>
    </row>
    <row r="25" ht="234.1" spans="1:7">
      <c r="A25" t="s">
        <v>145</v>
      </c>
      <c r="B25" t="str">
        <f>_xlfn.DISPIMG("ID_B3E9490E4B3B41509614EBBD144ABF9C",1)</f>
        <v>=DISPIMG("ID_B3E9490E4B3B41509614EBBD144ABF9C",1)</v>
      </c>
      <c r="C25" t="s">
        <v>146</v>
      </c>
      <c r="D25" t="s">
        <v>147</v>
      </c>
      <c r="E25" t="s">
        <v>148</v>
      </c>
      <c r="F25" t="s">
        <v>149</v>
      </c>
      <c r="G25" t="s">
        <v>150</v>
      </c>
    </row>
    <row r="26" ht="202.3" spans="1:7">
      <c r="A26" t="s">
        <v>151</v>
      </c>
      <c r="B26" t="str">
        <f>_xlfn.DISPIMG("ID_302BDC9D748341B5891815E6F656D371",1)</f>
        <v>=DISPIMG("ID_302BDC9D748341B5891815E6F656D371",1)</v>
      </c>
      <c r="C26" t="s">
        <v>152</v>
      </c>
      <c r="D26" t="s">
        <v>153</v>
      </c>
      <c r="E26" t="s">
        <v>154</v>
      </c>
      <c r="F26" t="s">
        <v>155</v>
      </c>
      <c r="G26" t="s">
        <v>156</v>
      </c>
    </row>
    <row r="27" ht="283.6" spans="1:7">
      <c r="A27" t="s">
        <v>157</v>
      </c>
      <c r="B27" t="str">
        <f>_xlfn.DISPIMG("ID_0444F9515C604DD386BB3DB783E4476E",1)</f>
        <v>=DISPIMG("ID_0444F9515C604DD386BB3DB783E4476E",1)</v>
      </c>
      <c r="C27" t="s">
        <v>158</v>
      </c>
      <c r="D27" t="s">
        <v>159</v>
      </c>
      <c r="E27" t="s">
        <v>160</v>
      </c>
      <c r="F27" t="s">
        <v>161</v>
      </c>
      <c r="G27" t="s">
        <v>162</v>
      </c>
    </row>
    <row r="28" ht="229.65" spans="1:7">
      <c r="A28" t="s">
        <v>163</v>
      </c>
      <c r="B28" t="str">
        <f>_xlfn.DISPIMG("ID_998339FA3C644427B47AEC461AD14B04",1)</f>
        <v>=DISPIMG("ID_998339FA3C644427B47AEC461AD14B04",1)</v>
      </c>
      <c r="C28" t="s">
        <v>164</v>
      </c>
      <c r="D28" t="s">
        <v>165</v>
      </c>
      <c r="E28" t="s">
        <v>166</v>
      </c>
      <c r="F28" t="s">
        <v>167</v>
      </c>
      <c r="G28" t="s">
        <v>168</v>
      </c>
    </row>
    <row r="29" ht="390.3" spans="1:7">
      <c r="A29" t="s">
        <v>169</v>
      </c>
      <c r="B29" t="str">
        <f>_xlfn.DISPIMG("ID_139DE0BC7DC0473ABE850CF36160FBEE",1)</f>
        <v>=DISPIMG("ID_139DE0BC7DC0473ABE850CF36160FBEE",1)</v>
      </c>
      <c r="C29" t="s">
        <v>170</v>
      </c>
      <c r="D29" t="s">
        <v>171</v>
      </c>
      <c r="E29" t="s">
        <v>172</v>
      </c>
      <c r="F29" t="s">
        <v>173</v>
      </c>
      <c r="G29" t="s">
        <v>174</v>
      </c>
    </row>
    <row r="30" ht="209.95" spans="1:7">
      <c r="A30" t="s">
        <v>175</v>
      </c>
      <c r="B30" t="str">
        <f>_xlfn.DISPIMG("ID_6A792B7DA620460FBA822EB82F43D499",1)</f>
        <v>=DISPIMG("ID_6A792B7DA620460FBA822EB82F43D499",1)</v>
      </c>
      <c r="C30" t="s">
        <v>176</v>
      </c>
      <c r="D30" t="s">
        <v>177</v>
      </c>
      <c r="E30" t="s">
        <v>178</v>
      </c>
      <c r="F30" t="s">
        <v>179</v>
      </c>
      <c r="G30" t="s">
        <v>180</v>
      </c>
    </row>
    <row r="31" ht="409.5" spans="1:7">
      <c r="A31" t="s">
        <v>181</v>
      </c>
      <c r="B31" t="str">
        <f>_xlfn.DISPIMG("ID_AB47B74CCFE2421CA6535EFE46589DF8",1)</f>
        <v>=DISPIMG("ID_AB47B74CCFE2421CA6535EFE46589DF8",1)</v>
      </c>
      <c r="C31" t="s">
        <v>182</v>
      </c>
      <c r="D31" t="s">
        <v>183</v>
      </c>
      <c r="E31" t="s">
        <v>184</v>
      </c>
      <c r="F31" t="s">
        <v>185</v>
      </c>
      <c r="G31" t="s">
        <v>186</v>
      </c>
    </row>
    <row r="32" ht="145.8" spans="1:7">
      <c r="A32" t="s">
        <v>187</v>
      </c>
      <c r="B32" t="str">
        <f>_xlfn.DISPIMG("ID_C96E6FFE755A468D9A9F18550B75C63F",1)</f>
        <v>=DISPIMG("ID_C96E6FFE755A468D9A9F18550B75C63F",1)</v>
      </c>
      <c r="C32" t="s">
        <v>188</v>
      </c>
      <c r="D32" t="s">
        <v>189</v>
      </c>
      <c r="E32" t="s">
        <v>190</v>
      </c>
      <c r="F32" t="s">
        <v>191</v>
      </c>
      <c r="G32" t="s">
        <v>192</v>
      </c>
    </row>
    <row r="33" ht="275.5" spans="1:7">
      <c r="A33" t="s">
        <v>193</v>
      </c>
      <c r="B33" t="str">
        <f>_xlfn.DISPIMG("ID_DCC137A92BA041849154825AB0B469C8",1)</f>
        <v>=DISPIMG("ID_DCC137A92BA041849154825AB0B469C8",1)</v>
      </c>
      <c r="C33" t="s">
        <v>194</v>
      </c>
      <c r="D33" t="s">
        <v>195</v>
      </c>
      <c r="E33" t="s">
        <v>196</v>
      </c>
      <c r="F33" t="s">
        <v>197</v>
      </c>
      <c r="G33" t="s">
        <v>198</v>
      </c>
    </row>
    <row r="34" ht="256" spans="1:7">
      <c r="A34" t="s">
        <v>199</v>
      </c>
      <c r="B34" t="str">
        <f>_xlfn.DISPIMG("ID_0E0765DEA585444B92C917533E9E2757",1)</f>
        <v>=DISPIMG("ID_0E0765DEA585444B92C917533E9E2757",1)</v>
      </c>
      <c r="C34" t="s">
        <v>200</v>
      </c>
      <c r="D34" t="s">
        <v>201</v>
      </c>
      <c r="E34" t="s">
        <v>202</v>
      </c>
      <c r="F34" t="s">
        <v>203</v>
      </c>
      <c r="G34" t="s">
        <v>204</v>
      </c>
    </row>
    <row r="35" ht="229.05" spans="1:7">
      <c r="A35" t="s">
        <v>205</v>
      </c>
      <c r="B35" t="str">
        <f>_xlfn.DISPIMG("ID_FEDFF97320184B45883B788F30608742",1)</f>
        <v>=DISPIMG("ID_FEDFF97320184B45883B788F30608742",1)</v>
      </c>
      <c r="C35" t="s">
        <v>206</v>
      </c>
      <c r="D35" t="s">
        <v>207</v>
      </c>
      <c r="E35" t="s">
        <v>208</v>
      </c>
      <c r="F35" t="s">
        <v>209</v>
      </c>
      <c r="G35" t="s">
        <v>210</v>
      </c>
    </row>
    <row r="36" ht="202.3" spans="1:7">
      <c r="A36" t="s">
        <v>211</v>
      </c>
      <c r="B36" t="str">
        <f>_xlfn.DISPIMG("ID_9C76F64DB7F143A1B68042EE434EC4CF",1)</f>
        <v>=DISPIMG("ID_9C76F64DB7F143A1B68042EE434EC4CF",1)</v>
      </c>
      <c r="C36" t="s">
        <v>212</v>
      </c>
      <c r="D36" t="s">
        <v>213</v>
      </c>
      <c r="E36" t="s">
        <v>214</v>
      </c>
      <c r="F36" t="s">
        <v>215</v>
      </c>
      <c r="G36" t="s">
        <v>216</v>
      </c>
    </row>
    <row r="37" ht="146.55" spans="1:7">
      <c r="A37" t="s">
        <v>217</v>
      </c>
      <c r="B37" t="str">
        <f>_xlfn.DISPIMG("ID_D5BCC1DD4E4A4C12819D420FBB0D0446",1)</f>
        <v>=DISPIMG("ID_D5BCC1DD4E4A4C12819D420FBB0D0446",1)</v>
      </c>
      <c r="C37" t="s">
        <v>218</v>
      </c>
      <c r="D37" t="s">
        <v>219</v>
      </c>
      <c r="E37" t="s">
        <v>220</v>
      </c>
      <c r="F37" t="s">
        <v>221</v>
      </c>
      <c r="G37" t="s">
        <v>222</v>
      </c>
    </row>
    <row r="38" ht="194.55" spans="1:7">
      <c r="A38" t="s">
        <v>223</v>
      </c>
      <c r="B38" t="str">
        <f>_xlfn.DISPIMG("ID_678364C56DBC4849B641FBAAEB6EEC4B",1)</f>
        <v>=DISPIMG("ID_678364C56DBC4849B641FBAAEB6EEC4B",1)</v>
      </c>
      <c r="C38" t="s">
        <v>224</v>
      </c>
      <c r="D38" t="s">
        <v>225</v>
      </c>
      <c r="E38" t="s">
        <v>226</v>
      </c>
      <c r="F38" t="s">
        <v>227</v>
      </c>
      <c r="G38" t="s">
        <v>228</v>
      </c>
    </row>
    <row r="39" ht="226.5" spans="1:7">
      <c r="A39" t="s">
        <v>229</v>
      </c>
      <c r="B39" t="str">
        <f>_xlfn.DISPIMG("ID_203A86BA74F343D2B71C6190B675DDE7",1)</f>
        <v>=DISPIMG("ID_203A86BA74F343D2B71C6190B675DDE7",1)</v>
      </c>
      <c r="C39" t="s">
        <v>230</v>
      </c>
      <c r="D39" t="s">
        <v>231</v>
      </c>
      <c r="E39" t="s">
        <v>232</v>
      </c>
      <c r="F39" t="s">
        <v>233</v>
      </c>
      <c r="G39" t="s">
        <v>234</v>
      </c>
    </row>
    <row r="40" ht="211.2" spans="1:7">
      <c r="A40" t="s">
        <v>235</v>
      </c>
      <c r="B40" t="str">
        <f>_xlfn.DISPIMG("ID_24B97FAF8FA14303BEA6FBEB759E9F09",1)</f>
        <v>=DISPIMG("ID_24B97FAF8FA14303BEA6FBEB759E9F09",1)</v>
      </c>
      <c r="C40" t="s">
        <v>236</v>
      </c>
      <c r="D40" t="s">
        <v>237</v>
      </c>
      <c r="E40" t="s">
        <v>238</v>
      </c>
      <c r="F40" t="s">
        <v>239</v>
      </c>
      <c r="G40" t="s">
        <v>240</v>
      </c>
    </row>
    <row r="41" ht="207.4" spans="1:7">
      <c r="A41" t="s">
        <v>241</v>
      </c>
      <c r="B41" t="str">
        <f>_xlfn.DISPIMG("ID_670163F6CDA741DC8D8EB7D2A613FA05",1)</f>
        <v>=DISPIMG("ID_670163F6CDA741DC8D8EB7D2A613FA05",1)</v>
      </c>
      <c r="C41" t="s">
        <v>242</v>
      </c>
      <c r="D41" t="s">
        <v>243</v>
      </c>
      <c r="E41" t="s">
        <v>244</v>
      </c>
      <c r="F41" t="s">
        <v>245</v>
      </c>
      <c r="G41" t="s">
        <v>246</v>
      </c>
    </row>
    <row r="42" ht="222.3" spans="1:7">
      <c r="A42" t="s">
        <v>247</v>
      </c>
      <c r="B42" t="str">
        <f>_xlfn.DISPIMG("ID_B340E2952A3A472B87B4527E4054EE24",1)</f>
        <v>=DISPIMG("ID_B340E2952A3A472B87B4527E4054EE24",1)</v>
      </c>
      <c r="C42" t="s">
        <v>248</v>
      </c>
      <c r="D42" t="s">
        <v>249</v>
      </c>
      <c r="E42" t="s">
        <v>250</v>
      </c>
      <c r="F42" t="s">
        <v>251</v>
      </c>
      <c r="G42" t="s">
        <v>252</v>
      </c>
    </row>
    <row r="43" ht="184.45" spans="1:7">
      <c r="A43" t="s">
        <v>253</v>
      </c>
      <c r="B43" t="str">
        <f>_xlfn.DISPIMG("ID_1763356736A44B8D8CD6770D7B4FA4AD",1)</f>
        <v>=DISPIMG("ID_1763356736A44B8D8CD6770D7B4FA4AD",1)</v>
      </c>
      <c r="C43" t="s">
        <v>254</v>
      </c>
      <c r="D43" t="s">
        <v>255</v>
      </c>
      <c r="E43" t="s">
        <v>256</v>
      </c>
      <c r="F43" t="s">
        <v>257</v>
      </c>
      <c r="G43" t="s">
        <v>258</v>
      </c>
    </row>
    <row r="44" ht="229.8" spans="1:7">
      <c r="A44" t="s">
        <v>259</v>
      </c>
      <c r="B44" t="str">
        <f>_xlfn.DISPIMG("ID_A5B4BEF4267E4EBC9DBB0328534B6855",1)</f>
        <v>=DISPIMG("ID_A5B4BEF4267E4EBC9DBB0328534B6855",1)</v>
      </c>
      <c r="C44" t="s">
        <v>260</v>
      </c>
      <c r="D44" t="s">
        <v>261</v>
      </c>
      <c r="E44" t="s">
        <v>262</v>
      </c>
      <c r="F44" t="s">
        <v>263</v>
      </c>
      <c r="G44" t="s">
        <v>264</v>
      </c>
    </row>
    <row r="45" ht="272.95" spans="1:7">
      <c r="A45" t="s">
        <v>265</v>
      </c>
      <c r="B45" t="str">
        <f>_xlfn.DISPIMG("ID_BD7B0A1331FB490FA6E61B944A763BD9",1)</f>
        <v>=DISPIMG("ID_BD7B0A1331FB490FA6E61B944A763BD9",1)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</row>
    <row r="46" ht="250.05" spans="1:7">
      <c r="A46" t="s">
        <v>271</v>
      </c>
      <c r="B46" t="str">
        <f>_xlfn.DISPIMG("ID_F4CB87877B0F4462B600534F4984ED06",1)</f>
        <v>=DISPIMG("ID_F4CB87877B0F4462B600534F4984ED06",1)</v>
      </c>
      <c r="C46" t="s">
        <v>272</v>
      </c>
      <c r="D46" t="s">
        <v>273</v>
      </c>
      <c r="E46" t="s">
        <v>274</v>
      </c>
      <c r="F46" t="s">
        <v>275</v>
      </c>
      <c r="G46" t="s">
        <v>276</v>
      </c>
    </row>
    <row r="47" ht="213.1" spans="1:7">
      <c r="A47" t="s">
        <v>277</v>
      </c>
      <c r="B47" t="str">
        <f>_xlfn.DISPIMG("ID_70C480AE5D0645FCB1BEFC102D02F408",1)</f>
        <v>=DISPIMG("ID_70C480AE5D0645FCB1BEFC102D02F408",1)</v>
      </c>
      <c r="C47" t="s">
        <v>278</v>
      </c>
      <c r="D47" t="s">
        <v>279</v>
      </c>
      <c r="E47" t="s">
        <v>280</v>
      </c>
      <c r="F47" t="s">
        <v>281</v>
      </c>
      <c r="G47" t="s">
        <v>282</v>
      </c>
    </row>
    <row r="48" ht="292.05" spans="1:7">
      <c r="A48" t="s">
        <v>283</v>
      </c>
      <c r="B48" t="str">
        <f>_xlfn.DISPIMG("ID_9785E187EDA246FD92785ECACDE8A63F",1)</f>
        <v>=DISPIMG("ID_9785E187EDA246FD92785ECACDE8A63F",1)</v>
      </c>
      <c r="C48" t="s">
        <v>284</v>
      </c>
      <c r="D48" t="s">
        <v>285</v>
      </c>
      <c r="E48" t="s">
        <v>286</v>
      </c>
      <c r="F48" t="s">
        <v>287</v>
      </c>
      <c r="G48" t="s">
        <v>288</v>
      </c>
    </row>
    <row r="49" ht="279" spans="1:7">
      <c r="A49" t="s">
        <v>289</v>
      </c>
      <c r="B49" t="str">
        <f>_xlfn.DISPIMG("ID_664C6ED901204CCB8609F9BF66589D41",1)</f>
        <v>=DISPIMG("ID_664C6ED901204CCB8609F9BF66589D41",1)</v>
      </c>
      <c r="C49" t="s">
        <v>290</v>
      </c>
      <c r="D49" t="s">
        <v>291</v>
      </c>
      <c r="E49" t="s">
        <v>292</v>
      </c>
      <c r="F49" t="s">
        <v>293</v>
      </c>
      <c r="G49" t="s">
        <v>294</v>
      </c>
    </row>
    <row r="50" ht="409.5" spans="1:7">
      <c r="A50" t="s">
        <v>295</v>
      </c>
      <c r="B50" t="str">
        <f>_xlfn.DISPIMG("ID_255F0EC4E16B48C7AB1D1E8A407808ED",1)</f>
        <v>=DISPIMG("ID_255F0EC4E16B48C7AB1D1E8A407808ED",1)</v>
      </c>
      <c r="C50" t="s">
        <v>296</v>
      </c>
      <c r="D50" t="s">
        <v>297</v>
      </c>
      <c r="E50" t="s">
        <v>298</v>
      </c>
      <c r="F50" t="s">
        <v>299</v>
      </c>
      <c r="G50" t="s">
        <v>300</v>
      </c>
    </row>
    <row r="51" ht="239.85" spans="1:7">
      <c r="A51" t="s">
        <v>301</v>
      </c>
      <c r="B51" t="str">
        <f>_xlfn.DISPIMG("ID_259E9118265B4F229268BEC3D3E42DE4",1)</f>
        <v>=DISPIMG("ID_259E9118265B4F229268BEC3D3E42DE4",1)</v>
      </c>
      <c r="C51" t="s">
        <v>302</v>
      </c>
      <c r="D51" t="s">
        <v>303</v>
      </c>
      <c r="E51" t="s">
        <v>304</v>
      </c>
      <c r="F51" t="s">
        <v>305</v>
      </c>
      <c r="G51" t="s">
        <v>306</v>
      </c>
    </row>
    <row r="52" ht="190.85" spans="1:7">
      <c r="A52" t="s">
        <v>307</v>
      </c>
      <c r="B52" t="str">
        <f>_xlfn.DISPIMG("ID_F6A066E2608A4CC2A0808E393FE2B885",1)</f>
        <v>=DISPIMG("ID_F6A066E2608A4CC2A0808E393FE2B885",1)</v>
      </c>
      <c r="C52" t="s">
        <v>308</v>
      </c>
      <c r="D52" t="s">
        <v>309</v>
      </c>
      <c r="E52" t="s">
        <v>310</v>
      </c>
      <c r="F52" t="s">
        <v>311</v>
      </c>
      <c r="G52" t="s">
        <v>312</v>
      </c>
    </row>
    <row r="53" ht="172.65" spans="1:7">
      <c r="A53" t="s">
        <v>313</v>
      </c>
      <c r="B53" t="str">
        <f>_xlfn.DISPIMG("ID_DBFF202C665340F69E1D5FA43B56832F",1)</f>
        <v>=DISPIMG("ID_DBFF202C665340F69E1D5FA43B56832F",1)</v>
      </c>
      <c r="C53" t="s">
        <v>314</v>
      </c>
      <c r="D53" t="s">
        <v>315</v>
      </c>
      <c r="E53" t="s">
        <v>316</v>
      </c>
      <c r="F53" t="s">
        <v>317</v>
      </c>
      <c r="G53" t="s">
        <v>318</v>
      </c>
    </row>
    <row r="54" ht="234.25" spans="1:7">
      <c r="A54" t="s">
        <v>319</v>
      </c>
      <c r="B54" t="str">
        <f>_xlfn.DISPIMG("ID_9C9F26366A1245E88F142D740CE231F4",1)</f>
        <v>=DISPIMG("ID_9C9F26366A1245E88F142D740CE231F4",1)</v>
      </c>
      <c r="C54" t="s">
        <v>320</v>
      </c>
      <c r="D54" t="s">
        <v>321</v>
      </c>
      <c r="E54" t="s">
        <v>322</v>
      </c>
      <c r="F54" t="s">
        <v>323</v>
      </c>
      <c r="G54" t="s">
        <v>324</v>
      </c>
    </row>
    <row r="55" ht="192.1" spans="1:7">
      <c r="A55" t="s">
        <v>325</v>
      </c>
      <c r="B55" t="str">
        <f>_xlfn.DISPIMG("ID_66627D73BFE6421AAFF48CF279CAB9A8",1)</f>
        <v>=DISPIMG("ID_66627D73BFE6421AAFF48CF279CAB9A8",1)</v>
      </c>
      <c r="C55" t="s">
        <v>326</v>
      </c>
      <c r="D55" t="s">
        <v>327</v>
      </c>
      <c r="E55" t="s">
        <v>328</v>
      </c>
      <c r="F55" t="s">
        <v>329</v>
      </c>
      <c r="G55" t="s">
        <v>330</v>
      </c>
    </row>
    <row r="56" ht="196.05" spans="1:7">
      <c r="A56" t="s">
        <v>331</v>
      </c>
      <c r="B56" t="str">
        <f>_xlfn.DISPIMG("ID_453FC3C4277F4A69BE96DBFA59890FC0",1)</f>
        <v>=DISPIMG("ID_453FC3C4277F4A69BE96DBFA59890FC0",1)</v>
      </c>
      <c r="C56" t="s">
        <v>332</v>
      </c>
      <c r="D56" t="s">
        <v>333</v>
      </c>
      <c r="E56" t="s">
        <v>334</v>
      </c>
      <c r="F56" t="s">
        <v>335</v>
      </c>
      <c r="G56" t="s">
        <v>336</v>
      </c>
    </row>
    <row r="57" ht="174.3" spans="1:7">
      <c r="A57" t="s">
        <v>337</v>
      </c>
      <c r="B57" t="str">
        <f>_xlfn.DISPIMG("ID_E2917BDC6EB749B08E563092FBB200E0",1)</f>
        <v>=DISPIMG("ID_E2917BDC6EB749B08E563092FBB200E0",1)</v>
      </c>
      <c r="C57" t="s">
        <v>338</v>
      </c>
      <c r="D57" t="s">
        <v>339</v>
      </c>
      <c r="E57" t="s">
        <v>340</v>
      </c>
      <c r="F57" t="s">
        <v>341</v>
      </c>
      <c r="G57" t="s">
        <v>342</v>
      </c>
    </row>
    <row r="58" ht="226.5" spans="1:7">
      <c r="A58" t="s">
        <v>343</v>
      </c>
      <c r="B58" t="str">
        <f>_xlfn.DISPIMG("ID_FBAA608137C0489DAB0E49D72F3D59D0",1)</f>
        <v>=DISPIMG("ID_FBAA608137C0489DAB0E49D72F3D59D0",1)</v>
      </c>
      <c r="C58" t="s">
        <v>344</v>
      </c>
      <c r="D58" t="s">
        <v>345</v>
      </c>
      <c r="E58" t="s">
        <v>346</v>
      </c>
      <c r="F58" t="s">
        <v>347</v>
      </c>
      <c r="G58" t="s">
        <v>348</v>
      </c>
    </row>
    <row r="59" ht="221.4" spans="1:7">
      <c r="A59" t="s">
        <v>349</v>
      </c>
      <c r="B59" t="str">
        <f>_xlfn.DISPIMG("ID_1E98520990EA44D1BF6BB0102F331A01",1)</f>
        <v>=DISPIMG("ID_1E98520990EA44D1BF6BB0102F331A01",1)</v>
      </c>
      <c r="C59" t="s">
        <v>350</v>
      </c>
      <c r="D59" t="s">
        <v>351</v>
      </c>
      <c r="E59" t="s">
        <v>352</v>
      </c>
      <c r="F59" t="s">
        <v>353</v>
      </c>
      <c r="G59" t="s">
        <v>354</v>
      </c>
    </row>
    <row r="60" ht="240.5" spans="1:7">
      <c r="A60" t="s">
        <v>355</v>
      </c>
      <c r="B60" t="str">
        <f>_xlfn.DISPIMG("ID_54244991F6A7460E88F6DF7702D97A67",1)</f>
        <v>=DISPIMG("ID_54244991F6A7460E88F6DF7702D97A67",1)</v>
      </c>
      <c r="C60" t="s">
        <v>356</v>
      </c>
      <c r="D60" t="s">
        <v>357</v>
      </c>
      <c r="E60" t="s">
        <v>358</v>
      </c>
      <c r="F60" t="s">
        <v>359</v>
      </c>
      <c r="G60" t="s">
        <v>360</v>
      </c>
    </row>
    <row r="61" ht="276.15" spans="1:7">
      <c r="A61" t="s">
        <v>361</v>
      </c>
      <c r="B61" t="str">
        <f>_xlfn.DISPIMG("ID_12769A9C124D40EF97BB10BBA711871A",1)</f>
        <v>=DISPIMG("ID_12769A9C124D40EF97BB10BBA711871A",1)</v>
      </c>
      <c r="C61" t="s">
        <v>362</v>
      </c>
      <c r="D61" t="s">
        <v>363</v>
      </c>
      <c r="E61" t="s">
        <v>364</v>
      </c>
      <c r="F61" s="6" t="s">
        <v>365</v>
      </c>
      <c r="G61" t="s">
        <v>366</v>
      </c>
    </row>
    <row r="62" ht="187.05" spans="1:7">
      <c r="A62" t="s">
        <v>367</v>
      </c>
      <c r="B62" t="str">
        <f>_xlfn.DISPIMG("ID_51B2FED8BC2841C88857E374E10B5CD5",1)</f>
        <v>=DISPIMG("ID_51B2FED8BC2841C88857E374E10B5CD5",1)</v>
      </c>
      <c r="C62" t="s">
        <v>368</v>
      </c>
      <c r="D62" t="s">
        <v>369</v>
      </c>
      <c r="E62" t="s">
        <v>370</v>
      </c>
      <c r="F62" t="s">
        <v>371</v>
      </c>
      <c r="G62" t="s">
        <v>372</v>
      </c>
    </row>
    <row r="63" ht="195.3" spans="1:7">
      <c r="A63" t="s">
        <v>373</v>
      </c>
      <c r="B63" t="str">
        <f>_xlfn.DISPIMG("ID_2A5ABB4C0C3E4CE5BD844AE45909602F",1)</f>
        <v>=DISPIMG("ID_2A5ABB4C0C3E4CE5BD844AE45909602F",1)</v>
      </c>
      <c r="C63" t="s">
        <v>374</v>
      </c>
      <c r="D63" t="s">
        <v>375</v>
      </c>
      <c r="E63" t="s">
        <v>376</v>
      </c>
      <c r="F63" t="s">
        <v>377</v>
      </c>
      <c r="G63" t="s">
        <v>378</v>
      </c>
    </row>
    <row r="64" ht="232.2" spans="1:7">
      <c r="A64" t="s">
        <v>379</v>
      </c>
      <c r="B64" t="str">
        <f>_xlfn.DISPIMG("ID_E3EF395BE6E04FF98D1FA85B2E0B702B",1)</f>
        <v>=DISPIMG("ID_E3EF395BE6E04FF98D1FA85B2E0B702B",1)</v>
      </c>
      <c r="C64" t="s">
        <v>380</v>
      </c>
      <c r="D64" t="s">
        <v>381</v>
      </c>
      <c r="E64" t="s">
        <v>382</v>
      </c>
      <c r="F64" t="s">
        <v>383</v>
      </c>
      <c r="G64" t="s">
        <v>384</v>
      </c>
    </row>
    <row r="65" ht="409.5" spans="1:7">
      <c r="A65" t="s">
        <v>385</v>
      </c>
      <c r="B65" t="str">
        <f>_xlfn.DISPIMG("ID_843919C3D5F74D8D903934902D38849C",1)</f>
        <v>=DISPIMG("ID_843919C3D5F74D8D903934902D38849C",1)</v>
      </c>
      <c r="C65" t="s">
        <v>386</v>
      </c>
      <c r="D65" t="s">
        <v>387</v>
      </c>
      <c r="E65" t="s">
        <v>388</v>
      </c>
      <c r="F65" s="6" t="s">
        <v>389</v>
      </c>
      <c r="G65" t="s">
        <v>390</v>
      </c>
    </row>
    <row r="66" ht="203.55" spans="1:7">
      <c r="A66" t="s">
        <v>391</v>
      </c>
      <c r="B66" t="str">
        <f>_xlfn.DISPIMG("ID_F457DD1312CE4543A7AF0D6B2D14E625",1)</f>
        <v>=DISPIMG("ID_F457DD1312CE4543A7AF0D6B2D14E625",1)</v>
      </c>
      <c r="C66" t="s">
        <v>392</v>
      </c>
      <c r="D66" t="s">
        <v>393</v>
      </c>
      <c r="E66" t="s">
        <v>394</v>
      </c>
      <c r="F66" t="s">
        <v>395</v>
      </c>
      <c r="G66" t="s">
        <v>396</v>
      </c>
    </row>
    <row r="67" ht="230.3" spans="1:7">
      <c r="A67" t="s">
        <v>397</v>
      </c>
      <c r="B67" t="str">
        <f>_xlfn.DISPIMG("ID_37FC27262BCE43C8B9D7BFDD94B8C526",1)</f>
        <v>=DISPIMG("ID_37FC27262BCE43C8B9D7BFDD94B8C526",1)</v>
      </c>
      <c r="C67" t="s">
        <v>398</v>
      </c>
      <c r="D67" t="s">
        <v>399</v>
      </c>
      <c r="E67" t="s">
        <v>400</v>
      </c>
      <c r="F67" t="s">
        <v>401</v>
      </c>
      <c r="G67" t="s">
        <v>402</v>
      </c>
    </row>
    <row r="68" ht="178.1" spans="1:7">
      <c r="A68" t="s">
        <v>403</v>
      </c>
      <c r="B68" t="str">
        <f>_xlfn.DISPIMG("ID_035FF9396155495387C83B58F51110DF",1)</f>
        <v>=DISPIMG("ID_035FF9396155495387C83B58F51110DF",1)</v>
      </c>
      <c r="C68" t="s">
        <v>404</v>
      </c>
      <c r="D68" t="s">
        <v>405</v>
      </c>
      <c r="E68" t="s">
        <v>406</v>
      </c>
      <c r="F68" t="s">
        <v>407</v>
      </c>
      <c r="G68" t="s">
        <v>408</v>
      </c>
    </row>
    <row r="69" ht="206.75" spans="1:7">
      <c r="A69" t="s">
        <v>409</v>
      </c>
      <c r="B69" t="str">
        <f>_xlfn.DISPIMG("ID_DB2AE89CC5574ECAB072637DB383F74B",1)</f>
        <v>=DISPIMG("ID_DB2AE89CC5574ECAB072637DB383F74B",1)</v>
      </c>
      <c r="C69" t="s">
        <v>410</v>
      </c>
      <c r="D69" t="s">
        <v>411</v>
      </c>
      <c r="E69" t="s">
        <v>412</v>
      </c>
      <c r="F69" t="s">
        <v>413</v>
      </c>
      <c r="G69" t="s">
        <v>414</v>
      </c>
    </row>
    <row r="70" ht="206.75" spans="1:7">
      <c r="A70" t="s">
        <v>415</v>
      </c>
      <c r="B70" t="str">
        <f>_xlfn.DISPIMG("ID_E3416E27EA194B41A6A7BC14A3463BD4",1)</f>
        <v>=DISPIMG("ID_E3416E27EA194B41A6A7BC14A3463BD4",1)</v>
      </c>
      <c r="C70" t="s">
        <v>416</v>
      </c>
      <c r="D70" t="s">
        <v>417</v>
      </c>
      <c r="E70" t="s">
        <v>418</v>
      </c>
      <c r="F70" t="s">
        <v>419</v>
      </c>
      <c r="G70" t="s">
        <v>420</v>
      </c>
    </row>
    <row r="71" ht="409.5" spans="1:7">
      <c r="A71" t="s">
        <v>421</v>
      </c>
      <c r="B71" t="str">
        <f>_xlfn.DISPIMG("ID_511A8024B6B64B40A784202298EDD197",1)</f>
        <v>=DISPIMG("ID_511A8024B6B64B40A784202298EDD197",1)</v>
      </c>
      <c r="C71" t="s">
        <v>422</v>
      </c>
      <c r="D71" t="s">
        <v>423</v>
      </c>
      <c r="E71" t="s">
        <v>424</v>
      </c>
      <c r="F71" t="s">
        <v>425</v>
      </c>
      <c r="G71" t="s">
        <v>426</v>
      </c>
    </row>
    <row r="72" ht="230.3" spans="1:7">
      <c r="A72" t="s">
        <v>427</v>
      </c>
      <c r="B72" t="str">
        <f>_xlfn.DISPIMG("ID_C7F37719EAEE470B8C61DEEF4D6D0779",1)</f>
        <v>=DISPIMG("ID_C7F37719EAEE470B8C61DEEF4D6D0779",1)</v>
      </c>
      <c r="C72" t="s">
        <v>428</v>
      </c>
      <c r="D72" t="s">
        <v>429</v>
      </c>
      <c r="E72" t="s">
        <v>430</v>
      </c>
      <c r="F72" t="s">
        <v>431</v>
      </c>
      <c r="G72" t="s">
        <v>432</v>
      </c>
    </row>
    <row r="73" ht="190.2" spans="1:7">
      <c r="A73" t="s">
        <v>433</v>
      </c>
      <c r="B73" t="str">
        <f>_xlfn.DISPIMG("ID_61417B785A92470590EA1DF09BD5B88B",1)</f>
        <v>=DISPIMG("ID_61417B785A92470590EA1DF09BD5B88B",1)</v>
      </c>
      <c r="C73" t="s">
        <v>434</v>
      </c>
      <c r="D73" t="s">
        <v>435</v>
      </c>
      <c r="E73" t="s">
        <v>436</v>
      </c>
      <c r="F73" t="s">
        <v>437</v>
      </c>
      <c r="G73" t="s">
        <v>438</v>
      </c>
    </row>
    <row r="74" ht="228.4" spans="1:7">
      <c r="A74" t="s">
        <v>439</v>
      </c>
      <c r="B74" t="str">
        <f>_xlfn.DISPIMG("ID_34715A3A24FF44D0A8BD757E724E560A",1)</f>
        <v>=DISPIMG("ID_34715A3A24FF44D0A8BD757E724E560A",1)</v>
      </c>
      <c r="C74" t="s">
        <v>440</v>
      </c>
      <c r="D74" t="s">
        <v>441</v>
      </c>
      <c r="E74" t="s">
        <v>442</v>
      </c>
      <c r="F74" t="s">
        <v>443</v>
      </c>
      <c r="G74" t="s">
        <v>444</v>
      </c>
    </row>
    <row r="75" ht="194" spans="1:7">
      <c r="A75" t="s">
        <v>445</v>
      </c>
      <c r="B75" t="str">
        <f>_xlfn.DISPIMG("ID_15DF853EF56E45E9AAB66922A6A2F1AF",1)</f>
        <v>=DISPIMG("ID_15DF853EF56E45E9AAB66922A6A2F1AF",1)</v>
      </c>
      <c r="C75" t="s">
        <v>446</v>
      </c>
      <c r="D75" t="s">
        <v>447</v>
      </c>
      <c r="E75" t="s">
        <v>448</v>
      </c>
      <c r="F75" t="s">
        <v>449</v>
      </c>
      <c r="G75" t="s">
        <v>450</v>
      </c>
    </row>
    <row r="76" ht="409.5" spans="1:7">
      <c r="A76" t="s">
        <v>451</v>
      </c>
      <c r="B76" t="str">
        <f>_xlfn.DISPIMG("ID_64E5036988B94FD8ABCC2EFE9BF27C8A",1)</f>
        <v>=DISPIMG("ID_64E5036988B94FD8ABCC2EFE9BF27C8A",1)</v>
      </c>
      <c r="C76" t="s">
        <v>452</v>
      </c>
      <c r="D76" t="s">
        <v>453</v>
      </c>
      <c r="E76" t="s">
        <v>454</v>
      </c>
      <c r="F76" t="s">
        <v>455</v>
      </c>
      <c r="G76" t="s">
        <v>456</v>
      </c>
    </row>
    <row r="77" ht="188.3" spans="1:7">
      <c r="A77" t="s">
        <v>457</v>
      </c>
      <c r="B77" t="str">
        <f>_xlfn.DISPIMG("ID_20EED3DBF896415CA7F057CA0F31E7B7",1)</f>
        <v>=DISPIMG("ID_20EED3DBF896415CA7F057CA0F31E7B7",1)</v>
      </c>
      <c r="C77" t="s">
        <v>458</v>
      </c>
      <c r="D77" t="s">
        <v>459</v>
      </c>
      <c r="E77" t="s">
        <v>460</v>
      </c>
      <c r="F77" t="s">
        <v>461</v>
      </c>
      <c r="G77" t="s">
        <v>462</v>
      </c>
    </row>
    <row r="78" ht="239.85" spans="1:7">
      <c r="A78" t="s">
        <v>463</v>
      </c>
      <c r="B78" t="str">
        <f>_xlfn.DISPIMG("ID_3681E9BB6D654638B354747A8CE3FDE9",1)</f>
        <v>=DISPIMG("ID_3681E9BB6D654638B354747A8CE3FDE9",1)</v>
      </c>
      <c r="C78" t="s">
        <v>464</v>
      </c>
      <c r="D78" t="s">
        <v>465</v>
      </c>
      <c r="E78" t="s">
        <v>466</v>
      </c>
      <c r="F78" t="s">
        <v>467</v>
      </c>
      <c r="G78" t="s">
        <v>468</v>
      </c>
    </row>
    <row r="79" ht="210.55" spans="1:7">
      <c r="A79" t="s">
        <v>469</v>
      </c>
      <c r="B79" t="str">
        <f>_xlfn.DISPIMG("ID_44AC4E3FDABC4B0F8AA6D8FE54231E1E",1)</f>
        <v>=DISPIMG("ID_44AC4E3FDABC4B0F8AA6D8FE54231E1E",1)</v>
      </c>
      <c r="C79" t="s">
        <v>470</v>
      </c>
      <c r="D79" t="s">
        <v>471</v>
      </c>
      <c r="E79" t="s">
        <v>472</v>
      </c>
      <c r="F79" t="s">
        <v>473</v>
      </c>
      <c r="G79" t="s">
        <v>474</v>
      </c>
    </row>
    <row r="80" ht="253.1" spans="1:7">
      <c r="A80" t="s">
        <v>475</v>
      </c>
      <c r="B80" t="str">
        <f>_xlfn.DISPIMG("ID_F3D4616FABA64E7E9834AF01E5FF0362",1)</f>
        <v>=DISPIMG("ID_F3D4616FABA64E7E9834AF01E5FF0362",1)</v>
      </c>
      <c r="C80" t="s">
        <v>476</v>
      </c>
      <c r="D80" t="s">
        <v>477</v>
      </c>
      <c r="E80" t="s">
        <v>478</v>
      </c>
      <c r="F80" t="s">
        <v>479</v>
      </c>
      <c r="G80" t="s">
        <v>480</v>
      </c>
    </row>
    <row r="81" ht="197.85" spans="1:7">
      <c r="A81" t="s">
        <v>481</v>
      </c>
      <c r="B81" t="str">
        <f>_xlfn.DISPIMG("ID_F6E1DEBE6742401997D6E9FEE3CF60A0",1)</f>
        <v>=DISPIMG("ID_F6E1DEBE6742401997D6E9FEE3CF60A0",1)</v>
      </c>
      <c r="C81" t="s">
        <v>482</v>
      </c>
      <c r="D81" t="s">
        <v>483</v>
      </c>
      <c r="E81" t="s">
        <v>484</v>
      </c>
      <c r="F81" t="s">
        <v>485</v>
      </c>
      <c r="G81" t="s">
        <v>486</v>
      </c>
    </row>
    <row r="82" ht="191.55" spans="1:7">
      <c r="A82" t="s">
        <v>487</v>
      </c>
      <c r="B82" t="str">
        <f>_xlfn.DISPIMG("ID_CF6EC50104674A9C97270DD75236D30B",1)</f>
        <v>=DISPIMG("ID_CF6EC50104674A9C97270DD75236D30B",1)</v>
      </c>
      <c r="C82" t="s">
        <v>488</v>
      </c>
      <c r="D82" t="s">
        <v>489</v>
      </c>
      <c r="E82" t="s">
        <v>490</v>
      </c>
      <c r="F82" t="s">
        <v>491</v>
      </c>
      <c r="G82" t="s">
        <v>492</v>
      </c>
    </row>
    <row r="83" ht="409.5" spans="1:7">
      <c r="A83" t="s">
        <v>493</v>
      </c>
      <c r="B83" t="str">
        <f>_xlfn.DISPIMG("ID_DC710C3DF0854C7B8589015704D835D4",1)</f>
        <v>=DISPIMG("ID_DC710C3DF0854C7B8589015704D835D4",1)</v>
      </c>
      <c r="C83" t="s">
        <v>494</v>
      </c>
      <c r="D83" t="s">
        <v>495</v>
      </c>
      <c r="E83" t="s">
        <v>496</v>
      </c>
      <c r="F83" t="s">
        <v>497</v>
      </c>
      <c r="G83" t="s">
        <v>498</v>
      </c>
    </row>
    <row r="84" ht="260.55" spans="1:7">
      <c r="A84" t="s">
        <v>499</v>
      </c>
      <c r="B84" t="str">
        <f>_xlfn.DISPIMG("ID_9C056E8C227144AC82BBA9497C4BD302",1)</f>
        <v>=DISPIMG("ID_9C056E8C227144AC82BBA9497C4BD302",1)</v>
      </c>
      <c r="C84" t="s">
        <v>500</v>
      </c>
      <c r="D84" t="s">
        <v>501</v>
      </c>
      <c r="E84" t="s">
        <v>502</v>
      </c>
      <c r="F84" t="s">
        <v>503</v>
      </c>
      <c r="G84" t="s">
        <v>504</v>
      </c>
    </row>
    <row r="85" ht="195.3" spans="1:7">
      <c r="A85" t="s">
        <v>505</v>
      </c>
      <c r="B85" t="str">
        <f>_xlfn.DISPIMG("ID_1CEABBF380434E3A92BCB2E4DC2AA2C8",1)</f>
        <v>=DISPIMG("ID_1CEABBF380434E3A92BCB2E4DC2AA2C8",1)</v>
      </c>
      <c r="C85" t="s">
        <v>506</v>
      </c>
      <c r="D85" t="s">
        <v>507</v>
      </c>
      <c r="E85" t="s">
        <v>508</v>
      </c>
      <c r="F85" t="s">
        <v>509</v>
      </c>
      <c r="G85" t="s">
        <v>510</v>
      </c>
    </row>
    <row r="86" ht="264.7" spans="1:7">
      <c r="A86" t="s">
        <v>511</v>
      </c>
      <c r="B86" t="str">
        <f>_xlfn.DISPIMG("ID_7E14DCC226B048C38C7F2D9B1AD0D115",1)</f>
        <v>=DISPIMG("ID_7E14DCC226B048C38C7F2D9B1AD0D115",1)</v>
      </c>
      <c r="C86" t="s">
        <v>512</v>
      </c>
      <c r="D86" t="s">
        <v>513</v>
      </c>
      <c r="E86" t="s">
        <v>514</v>
      </c>
      <c r="F86" t="s">
        <v>515</v>
      </c>
      <c r="G86" t="s">
        <v>516</v>
      </c>
    </row>
    <row r="87" ht="240.5" spans="1:7">
      <c r="A87" t="s">
        <v>517</v>
      </c>
      <c r="B87" t="str">
        <f>_xlfn.DISPIMG("ID_BA192BC934E14E2DBF51C62E288C342A",1)</f>
        <v>=DISPIMG("ID_BA192BC934E14E2DBF51C62E288C342A",1)</v>
      </c>
      <c r="C87" t="s">
        <v>518</v>
      </c>
      <c r="D87" t="s">
        <v>519</v>
      </c>
      <c r="E87" t="s">
        <v>520</v>
      </c>
      <c r="F87" t="s">
        <v>521</v>
      </c>
      <c r="G87" t="s">
        <v>522</v>
      </c>
    </row>
    <row r="88" ht="207.4" spans="1:7">
      <c r="A88" t="s">
        <v>523</v>
      </c>
      <c r="B88" t="str">
        <f>_xlfn.DISPIMG("ID_18D8F66BB438403C90C0F711D4CBC116",1)</f>
        <v>=DISPIMG("ID_18D8F66BB438403C90C0F711D4CBC116",1)</v>
      </c>
      <c r="C88" t="s">
        <v>524</v>
      </c>
      <c r="D88" t="s">
        <v>525</v>
      </c>
      <c r="E88" t="s">
        <v>526</v>
      </c>
      <c r="F88" t="s">
        <v>527</v>
      </c>
      <c r="G88" t="s">
        <v>528</v>
      </c>
    </row>
    <row r="89" ht="237.95" spans="1:7">
      <c r="A89" t="s">
        <v>529</v>
      </c>
      <c r="B89" t="str">
        <f>_xlfn.DISPIMG("ID_562D02859BC54ABDBD65D02CC355F9B8",1)</f>
        <v>=DISPIMG("ID_562D02859BC54ABDBD65D02CC355F9B8",1)</v>
      </c>
      <c r="C89" t="s">
        <v>530</v>
      </c>
      <c r="D89" t="s">
        <v>531</v>
      </c>
      <c r="E89" t="s">
        <v>532</v>
      </c>
      <c r="F89" t="s">
        <v>533</v>
      </c>
      <c r="G89" t="s">
        <v>534</v>
      </c>
    </row>
    <row r="90" ht="301.6" spans="1:7">
      <c r="A90" t="s">
        <v>535</v>
      </c>
      <c r="B90" t="str">
        <f>_xlfn.DISPIMG("ID_1E37E946944C4669BC80CC9EBCF134E8",1)</f>
        <v>=DISPIMG("ID_1E37E946944C4669BC80CC9EBCF134E8",1)</v>
      </c>
      <c r="C90" t="s">
        <v>536</v>
      </c>
      <c r="D90" t="s">
        <v>537</v>
      </c>
      <c r="E90" t="s">
        <v>538</v>
      </c>
      <c r="F90" t="s">
        <v>539</v>
      </c>
      <c r="G90" t="s">
        <v>540</v>
      </c>
    </row>
    <row r="91" ht="195.3" spans="1:7">
      <c r="A91" t="s">
        <v>541</v>
      </c>
      <c r="B91" t="str">
        <f>_xlfn.DISPIMG("ID_95A12082009A49CAABFECEB853C26C08",1)</f>
        <v>=DISPIMG("ID_95A12082009A49CAABFECEB853C26C08",1)</v>
      </c>
      <c r="C91" t="s">
        <v>542</v>
      </c>
      <c r="D91" t="s">
        <v>543</v>
      </c>
      <c r="E91" t="s">
        <v>544</v>
      </c>
      <c r="F91" t="s">
        <v>545</v>
      </c>
      <c r="G91" t="s">
        <v>546</v>
      </c>
    </row>
    <row r="92" ht="238.6" spans="1:7">
      <c r="A92" t="s">
        <v>547</v>
      </c>
      <c r="B92" t="str">
        <f>_xlfn.DISPIMG("ID_23196DD26AE8405989C74BC1424574CA",1)</f>
        <v>=DISPIMG("ID_23196DD26AE8405989C74BC1424574CA",1)</v>
      </c>
      <c r="C92" t="s">
        <v>548</v>
      </c>
      <c r="D92" t="s">
        <v>549</v>
      </c>
      <c r="E92" t="s">
        <v>550</v>
      </c>
      <c r="F92" t="s">
        <v>551</v>
      </c>
      <c r="G92" t="s">
        <v>552</v>
      </c>
    </row>
    <row r="93" ht="409.5" spans="1:7">
      <c r="A93" t="s">
        <v>553</v>
      </c>
      <c r="B93" t="str">
        <f>_xlfn.DISPIMG("ID_56CA344FAE9A4FF19CE2DA2C86818ABB",1)</f>
        <v>=DISPIMG("ID_56CA344FAE9A4FF19CE2DA2C86818ABB",1)</v>
      </c>
      <c r="C93" t="s">
        <v>554</v>
      </c>
      <c r="D93" t="s">
        <v>555</v>
      </c>
      <c r="E93" t="s">
        <v>556</v>
      </c>
      <c r="F93" t="s">
        <v>557</v>
      </c>
      <c r="G93" t="s">
        <v>558</v>
      </c>
    </row>
    <row r="94" ht="208.65" spans="1:7">
      <c r="A94" t="s">
        <v>559</v>
      </c>
      <c r="B94" t="str">
        <f>_xlfn.DISPIMG("ID_D9D217F93C584DBC9CA6B414BC5A2822",1)</f>
        <v>=DISPIMG("ID_D9D217F93C584DBC9CA6B414BC5A2822",1)</v>
      </c>
      <c r="C94" t="s">
        <v>560</v>
      </c>
      <c r="D94" t="s">
        <v>561</v>
      </c>
      <c r="E94" t="s">
        <v>562</v>
      </c>
      <c r="F94" t="s">
        <v>563</v>
      </c>
      <c r="G94" t="s">
        <v>564</v>
      </c>
    </row>
    <row r="95" ht="210.3" spans="1:7">
      <c r="A95" t="s">
        <v>565</v>
      </c>
      <c r="B95" t="str">
        <f>_xlfn.DISPIMG("ID_FF983D1E3CED47748CBB24F5CAC4F40D",1)</f>
        <v>=DISPIMG("ID_FF983D1E3CED47748CBB24F5CAC4F40D",1)</v>
      </c>
      <c r="C95" s="6" t="s">
        <v>566</v>
      </c>
      <c r="D95" t="s">
        <v>567</v>
      </c>
      <c r="E95" t="s">
        <v>568</v>
      </c>
      <c r="F95" t="s">
        <v>569</v>
      </c>
      <c r="G95" t="s">
        <v>570</v>
      </c>
    </row>
  </sheetData>
  <hyperlinks>
    <hyperlink ref="G2" r:id="rId1" display="https://x1176937.910402.xyz/img/2025/01/15/ikthji.png"/>
    <hyperlink ref="G3" r:id="rId2" display="https://x1176937.910402.xyz/img/2025/01/15/ir651s.png"/>
    <hyperlink ref="G4" r:id="rId3" display="https://x1176937.910402.xyz/img/2025/01/15/iuw6le.png"/>
    <hyperlink ref="G5" r:id="rId4" display="https://x1176937.910402.xyz/img/2025/01/15/izpjk0.png"/>
    <hyperlink ref="G6" r:id="rId5" display="https://x1176937.910402.xyz/img/2025/01/15/t2twyp.png"/>
    <hyperlink ref="G7" r:id="rId6" display="https://x1176937.910402.xyz/img/2025/01/15/tscxjr.png"/>
    <hyperlink ref="G8" r:id="rId7" display="https://x1176937.910402.xyz/img/2025/01/15/ttsaf0.png" tooltip="https://x1176937.910402.xyz/img/2025/01/15/ttsaf0.png"/>
    <hyperlink ref="G9" r:id="rId8" display="https://x1176937.910402.xyz/img/2025/01/15/tvhdlx.png" tooltip="https://x1176937.910402.xyz/img/2025/01/15/tvhdlx.png"/>
    <hyperlink ref="G10" r:id="rId9" display="https://x1176937.910402.xyz/img/2025/01/15/tx59z0.png"/>
    <hyperlink ref="G11" r:id="rId10" display="https://x1176937.910402.xyz/img/2025/01/15/tyjfh0.png" tooltip="https://x1176937.910402.xyz/img/2025/01/15/tyjfh0.png"/>
    <hyperlink ref="D2" r:id="rId11" display="https://x1176937.910402.xyz/img/2025/01/15/ikr3an.png" tooltip="https://x1176937.910402.xyz/img/2025/01/15/ikr3an.png"/>
    <hyperlink ref="E2" r:id="rId12" display="https://x1176937.910402.xyz/img/2025/01/15/ikr8kf.png" tooltip="https://x1176937.910402.xyz/img/2025/01/15/ikr8kf.png"/>
    <hyperlink ref="F2" r:id="rId13" display="https://x1176937.910402.xyz/img/2025/01/15/ikrhvs.png" tooltip="https://x1176937.910402.xyz/img/2025/01/15/ikrhvs.png"/>
    <hyperlink ref="C3" r:id="rId14" display="https://x1176937.910402.xyz/img/2025/01/15/iqquqw.png"/>
    <hyperlink ref="E3" r:id="rId15" display="https://x1176937.910402.xyz/img/2025/01/15/iqsvi3.png"/>
    <hyperlink ref="F3" r:id="rId16" display="https://x1176937.910402.xyz/img/2025/01/15/iqtaea.png"/>
    <hyperlink ref="D4" r:id="rId17" display="https://x1176937.910402.xyz/img/2025/01/15/iuvbzw.png"/>
    <hyperlink ref="E4" r:id="rId18" display="https://x1176937.910402.xyz/img/2025/01/15/iuvjwp.png"/>
    <hyperlink ref="F4" r:id="rId19" display="https://x1176937.910402.xyz/img/2025/01/15/iuvve8.png"/>
    <hyperlink ref="D5" r:id="rId20" display="https://x1176937.910402.xyz/img/2025/01/15/izoiq8.png"/>
    <hyperlink ref="E5" r:id="rId21" display="https://x1176937.910402.xyz/img/2025/01/15/izouvx.png"/>
    <hyperlink ref="F5" r:id="rId22" display="https://x1176937.910402.xyz/img/2025/01/15/izp02j.png"/>
    <hyperlink ref="D6" r:id="rId23" display="https://x1176937.910402.xyz/img/2025/01/15/t2t17l.png"/>
    <hyperlink ref="E6" r:id="rId24" display="https://x1176937.910402.xyz/img/2025/01/15/t2t8h4.png"/>
    <hyperlink ref="F6" r:id="rId25" display="https://x1176937.910402.xyz/img/2025/01/15/t2tjmy.png"/>
    <hyperlink ref="D7" r:id="rId26" display="https://x1176937.910402.xyz/img/2025/01/15/tsc4wg.png"/>
    <hyperlink ref="E7" r:id="rId27" display="https://x1176937.910402.xyz/img/2025/01/15/tscalb.png"/>
    <hyperlink ref="F7" r:id="rId28" display="https://x1176937.910402.xyz/img/2025/01/15/tscqfp.png"/>
    <hyperlink ref="D8" r:id="rId29" display="https://x1176937.910402.xyz/img/2025/01/15/ttrl34.png"/>
    <hyperlink ref="E8" r:id="rId30" display="https://x1176937.910402.xyz/img/2025/01/15/ttrslk.png"/>
    <hyperlink ref="F8" r:id="rId31" display="https://x1176937.910402.xyz/img/2025/01/15/tts2kk.png"/>
    <hyperlink ref="D9" r:id="rId32" display="https://x1176937.910402.xyz/img/2025/01/15/tvgcf8.png"/>
    <hyperlink ref="E9" r:id="rId33" display="https://x1176937.910402.xyz/img/2025/01/15/tvgm6w.png"/>
    <hyperlink ref="F9" r:id="rId34" display="https://x1176937.910402.xyz/img/2025/01/15/tvgu5e.png"/>
    <hyperlink ref="D10" r:id="rId35" display="https://x1176937.910402.xyz/img/2025/01/15/tx3sex.png"/>
    <hyperlink ref="E10" r:id="rId36" display="https://x1176937.910402.xyz/img/2025/01/15/tx46mq.png"/>
    <hyperlink ref="F10" r:id="rId37" display="https://x1176937.910402.xyz/img/2025/01/15/tx4frc.png"/>
    <hyperlink ref="D11" r:id="rId38" display="https://x1176937.910402.xyz/img/2025/01/15/tyhigf.png"/>
    <hyperlink ref="E11" r:id="rId39" display="https://x1176937.910402.xyz/img/2025/01/15/tyi913.png"/>
    <hyperlink ref="F11" r:id="rId40" display="https://x1176937.910402.xyz/img/2025/01/15/tyie9c.png"/>
    <hyperlink ref="C95" r:id="rId41" display="https://x1176937.910402.xyz/img/2025/01/21/93a8f.png"/>
    <hyperlink ref="F12" r:id="rId42" display="https://x1176937.910402.xyz/img/2025/01/21/iq6l5.png"/>
    <hyperlink ref="F61" r:id="rId43" display="https://x1176937.910402.xyz/img/2025/01/21/jawzz.png"/>
    <hyperlink ref="F65" r:id="rId44" display="https://x1176937.910402.xyz/img/2025/01/21/jbu2w.pn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29809</cp:lastModifiedBy>
  <dcterms:created xsi:type="dcterms:W3CDTF">2023-05-12T11:15:00Z</dcterms:created>
  <dcterms:modified xsi:type="dcterms:W3CDTF">2025-05-27T15:23:29Z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A6F01B5BC4D44C3DAEC5EF79D47A4E83_12</vt:lpwstr>
  </property>
</Properties>
</file>