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8105245A1FB40D0AAAAAFC442720F9D" descr="图片 3"/>
        <xdr:cNvPicPr/>
      </xdr:nvPicPr>
      <xdr:blipFill>
        <a:blip r:embed="rId1"/>
        <a:stretch>
          <a:fillRect/>
        </a:stretch>
      </xdr:blipFill>
      <xdr:spPr>
        <a:xfrm>
          <a:off x="0" y="0"/>
          <a:ext cx="5715000" cy="2695575"/>
        </a:xfrm>
        <a:prstGeom prst="rect">
          <a:avLst/>
        </a:prstGeom>
      </xdr:spPr>
    </xdr:pic>
  </etc:cellImage>
  <etc:cellImage>
    <xdr:pic>
      <xdr:nvPicPr>
        <xdr:cNvPr id="3" name="ID_7E630FC52018424F886BD844C2E3EC4F" descr="图片 94"/>
        <xdr:cNvPicPr/>
      </xdr:nvPicPr>
      <xdr:blipFill>
        <a:blip r:embed="rId2"/>
        <a:stretch>
          <a:fillRect/>
        </a:stretch>
      </xdr:blipFill>
      <xdr:spPr>
        <a:xfrm>
          <a:off x="0" y="0"/>
          <a:ext cx="4476750" cy="1704975"/>
        </a:xfrm>
        <a:prstGeom prst="rect">
          <a:avLst/>
        </a:prstGeom>
      </xdr:spPr>
    </xdr:pic>
  </etc:cellImage>
  <etc:cellImage>
    <xdr:pic>
      <xdr:nvPicPr>
        <xdr:cNvPr id="5" name="ID_E1075985B5C04C0FBAED70C95B1F82A6" descr="图片 48"/>
        <xdr:cNvPicPr/>
      </xdr:nvPicPr>
      <xdr:blipFill>
        <a:blip r:embed="rId3"/>
        <a:stretch>
          <a:fillRect/>
        </a:stretch>
      </xdr:blipFill>
      <xdr:spPr>
        <a:xfrm>
          <a:off x="0" y="0"/>
          <a:ext cx="4933950" cy="1885950"/>
        </a:xfrm>
        <a:prstGeom prst="rect">
          <a:avLst/>
        </a:prstGeom>
      </xdr:spPr>
    </xdr:pic>
  </etc:cellImage>
  <etc:cellImage>
    <xdr:pic>
      <xdr:nvPicPr>
        <xdr:cNvPr id="8" name="ID_AF07AFFE04E0406BB3D18AF9B9D02083" descr="图片 25"/>
        <xdr:cNvPicPr/>
      </xdr:nvPicPr>
      <xdr:blipFill>
        <a:blip r:embed="rId4"/>
        <a:stretch>
          <a:fillRect/>
        </a:stretch>
      </xdr:blipFill>
      <xdr:spPr>
        <a:xfrm>
          <a:off x="0" y="0"/>
          <a:ext cx="3171825" cy="3181350"/>
        </a:xfrm>
        <a:prstGeom prst="rect">
          <a:avLst/>
        </a:prstGeom>
      </xdr:spPr>
    </xdr:pic>
  </etc:cellImage>
  <etc:cellImage>
    <xdr:pic>
      <xdr:nvPicPr>
        <xdr:cNvPr id="9" name="ID_A8F882283E014B67B5042C8D2FBB30BE" descr="图片 47"/>
        <xdr:cNvPicPr/>
      </xdr:nvPicPr>
      <xdr:blipFill>
        <a:blip r:embed="rId5"/>
        <a:stretch>
          <a:fillRect/>
        </a:stretch>
      </xdr:blipFill>
      <xdr:spPr>
        <a:xfrm>
          <a:off x="0" y="0"/>
          <a:ext cx="5257800" cy="2266950"/>
        </a:xfrm>
        <a:prstGeom prst="rect">
          <a:avLst/>
        </a:prstGeom>
      </xdr:spPr>
    </xdr:pic>
  </etc:cellImage>
  <etc:cellImage>
    <xdr:pic>
      <xdr:nvPicPr>
        <xdr:cNvPr id="10" name="ID_ABD36C4B035F488ABEBD803E56171EED" descr="图片 164"/>
        <xdr:cNvPicPr/>
      </xdr:nvPicPr>
      <xdr:blipFill>
        <a:blip r:embed="rId6"/>
        <a:stretch>
          <a:fillRect/>
        </a:stretch>
      </xdr:blipFill>
      <xdr:spPr>
        <a:xfrm>
          <a:off x="0" y="0"/>
          <a:ext cx="7162800" cy="2886075"/>
        </a:xfrm>
        <a:prstGeom prst="rect">
          <a:avLst/>
        </a:prstGeom>
      </xdr:spPr>
    </xdr:pic>
  </etc:cellImage>
  <etc:cellImage>
    <xdr:pic>
      <xdr:nvPicPr>
        <xdr:cNvPr id="11" name="ID_236AD485E1084F6589B304EA22779438" descr="图片 26"/>
        <xdr:cNvPicPr/>
      </xdr:nvPicPr>
      <xdr:blipFill>
        <a:blip r:embed="rId7"/>
        <a:stretch>
          <a:fillRect/>
        </a:stretch>
      </xdr:blipFill>
      <xdr:spPr>
        <a:xfrm>
          <a:off x="0" y="0"/>
          <a:ext cx="4229100" cy="1990725"/>
        </a:xfrm>
        <a:prstGeom prst="rect">
          <a:avLst/>
        </a:prstGeom>
      </xdr:spPr>
    </xdr:pic>
  </etc:cellImage>
  <etc:cellImage>
    <xdr:pic>
      <xdr:nvPicPr>
        <xdr:cNvPr id="12" name="ID_D6B9FCECADF64347913CD53E3C4CBE70" descr="图片 1"/>
        <xdr:cNvPicPr/>
      </xdr:nvPicPr>
      <xdr:blipFill>
        <a:blip r:embed="rId8"/>
        <a:stretch>
          <a:fillRect/>
        </a:stretch>
      </xdr:blipFill>
      <xdr:spPr>
        <a:xfrm>
          <a:off x="0" y="0"/>
          <a:ext cx="5743575" cy="3124200"/>
        </a:xfrm>
        <a:prstGeom prst="rect">
          <a:avLst/>
        </a:prstGeom>
      </xdr:spPr>
    </xdr:pic>
  </etc:cellImage>
  <etc:cellImage>
    <xdr:pic>
      <xdr:nvPicPr>
        <xdr:cNvPr id="13" name="ID_C4D7FA9B31CF44E7912B531849D52D4D" descr="图片 167"/>
        <xdr:cNvPicPr/>
      </xdr:nvPicPr>
      <xdr:blipFill>
        <a:blip r:embed="rId9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14" name="ID_42367145591F40E8A1BEC5E9207A47EF" descr="图片 98"/>
        <xdr:cNvPicPr/>
      </xdr:nvPicPr>
      <xdr:blipFill>
        <a:blip r:embed="rId10"/>
        <a:stretch>
          <a:fillRect/>
        </a:stretch>
      </xdr:blipFill>
      <xdr:spPr>
        <a:xfrm>
          <a:off x="0" y="0"/>
          <a:ext cx="4229100" cy="2324100"/>
        </a:xfrm>
        <a:prstGeom prst="rect">
          <a:avLst/>
        </a:prstGeom>
      </xdr:spPr>
    </xdr:pic>
  </etc:cellImage>
  <etc:cellImage>
    <xdr:pic>
      <xdr:nvPicPr>
        <xdr:cNvPr id="16" name="ID_F29166D865724083A211BB050FC4CC6E" descr="图片 52"/>
        <xdr:cNvPicPr/>
      </xdr:nvPicPr>
      <xdr:blipFill>
        <a:blip r:embed="rId11"/>
        <a:stretch>
          <a:fillRect/>
        </a:stretch>
      </xdr:blipFill>
      <xdr:spPr>
        <a:xfrm>
          <a:off x="0" y="0"/>
          <a:ext cx="3981450" cy="1828800"/>
        </a:xfrm>
        <a:prstGeom prst="rect">
          <a:avLst/>
        </a:prstGeom>
      </xdr:spPr>
    </xdr:pic>
  </etc:cellImage>
  <etc:cellImage>
    <xdr:pic>
      <xdr:nvPicPr>
        <xdr:cNvPr id="17" name="ID_78A8288D5A7940EB822EC318E7E8222F" descr="图片 6"/>
        <xdr:cNvPicPr/>
      </xdr:nvPicPr>
      <xdr:blipFill>
        <a:blip r:embed="rId12"/>
        <a:stretch>
          <a:fillRect/>
        </a:stretch>
      </xdr:blipFill>
      <xdr:spPr>
        <a:xfrm>
          <a:off x="0" y="0"/>
          <a:ext cx="5715000" cy="2857500"/>
        </a:xfrm>
        <a:prstGeom prst="rect">
          <a:avLst/>
        </a:prstGeom>
      </xdr:spPr>
    </xdr:pic>
  </etc:cellImage>
  <etc:cellImage>
    <xdr:pic>
      <xdr:nvPicPr>
        <xdr:cNvPr id="18" name="ID_031C203536DD4EF38335E06A770793CB" descr="图片 97"/>
        <xdr:cNvPicPr/>
      </xdr:nvPicPr>
      <xdr:blipFill>
        <a:blip r:embed="rId13"/>
        <a:stretch>
          <a:fillRect/>
        </a:stretch>
      </xdr:blipFill>
      <xdr:spPr>
        <a:xfrm>
          <a:off x="0" y="0"/>
          <a:ext cx="4295775" cy="2162175"/>
        </a:xfrm>
        <a:prstGeom prst="rect">
          <a:avLst/>
        </a:prstGeom>
      </xdr:spPr>
    </xdr:pic>
  </etc:cellImage>
  <etc:cellImage>
    <xdr:pic>
      <xdr:nvPicPr>
        <xdr:cNvPr id="19" name="ID_D2ED9BE91F074D2DA0D054CC43F98D7C" descr="图片 51"/>
        <xdr:cNvPicPr/>
      </xdr:nvPicPr>
      <xdr:blipFill>
        <a:blip r:embed="rId14"/>
        <a:stretch>
          <a:fillRect/>
        </a:stretch>
      </xdr:blipFill>
      <xdr:spPr>
        <a:xfrm>
          <a:off x="0" y="0"/>
          <a:ext cx="4933950" cy="2647950"/>
        </a:xfrm>
        <a:prstGeom prst="rect">
          <a:avLst/>
        </a:prstGeom>
      </xdr:spPr>
    </xdr:pic>
  </etc:cellImage>
  <etc:cellImage>
    <xdr:pic>
      <xdr:nvPicPr>
        <xdr:cNvPr id="23" name="ID_FEF9D13DFC254984AE636C96C2DD6191" descr="图片 100"/>
        <xdr:cNvPicPr/>
      </xdr:nvPicPr>
      <xdr:blipFill>
        <a:blip r:embed="rId15"/>
        <a:stretch>
          <a:fillRect/>
        </a:stretch>
      </xdr:blipFill>
      <xdr:spPr>
        <a:xfrm>
          <a:off x="0" y="0"/>
          <a:ext cx="7010400" cy="2657475"/>
        </a:xfrm>
        <a:prstGeom prst="rect">
          <a:avLst/>
        </a:prstGeom>
      </xdr:spPr>
    </xdr:pic>
  </etc:cellImage>
  <etc:cellImage>
    <xdr:pic>
      <xdr:nvPicPr>
        <xdr:cNvPr id="24" name="ID_962849732EA84CC2ACE620B0FD7C47E8" descr="图片 31"/>
        <xdr:cNvPicPr/>
      </xdr:nvPicPr>
      <xdr:blipFill>
        <a:blip r:embed="rId16"/>
        <a:stretch>
          <a:fillRect/>
        </a:stretch>
      </xdr:blipFill>
      <xdr:spPr>
        <a:xfrm>
          <a:off x="0" y="0"/>
          <a:ext cx="3876675" cy="1990725"/>
        </a:xfrm>
        <a:prstGeom prst="rect">
          <a:avLst/>
        </a:prstGeom>
      </xdr:spPr>
    </xdr:pic>
  </etc:cellImage>
  <etc:cellImage>
    <xdr:pic>
      <xdr:nvPicPr>
        <xdr:cNvPr id="25" name="ID_FD5D84AED5154A108DC26E0A3784DC24" descr="图片 8"/>
        <xdr:cNvPicPr/>
      </xdr:nvPicPr>
      <xdr:blipFill>
        <a:blip r:embed="rId17"/>
        <a:stretch>
          <a:fillRect/>
        </a:stretch>
      </xdr:blipFill>
      <xdr:spPr>
        <a:xfrm>
          <a:off x="0" y="0"/>
          <a:ext cx="6381750" cy="3000375"/>
        </a:xfrm>
        <a:prstGeom prst="rect">
          <a:avLst/>
        </a:prstGeom>
      </xdr:spPr>
    </xdr:pic>
  </etc:cellImage>
  <etc:cellImage>
    <xdr:pic>
      <xdr:nvPicPr>
        <xdr:cNvPr id="26" name="ID_8F10843BB43046808B45B07CA277B910" descr="图片 32"/>
        <xdr:cNvPicPr/>
      </xdr:nvPicPr>
      <xdr:blipFill>
        <a:blip r:embed="rId18"/>
        <a:stretch>
          <a:fillRect/>
        </a:stretch>
      </xdr:blipFill>
      <xdr:spPr>
        <a:xfrm>
          <a:off x="0" y="0"/>
          <a:ext cx="4933950" cy="2828925"/>
        </a:xfrm>
        <a:prstGeom prst="rect">
          <a:avLst/>
        </a:prstGeom>
      </xdr:spPr>
    </xdr:pic>
  </etc:cellImage>
  <etc:cellImage>
    <xdr:pic>
      <xdr:nvPicPr>
        <xdr:cNvPr id="28" name="ID_C251230A187D4B31BF0F56190B2EE8A8" descr="图片 147"/>
        <xdr:cNvPicPr/>
      </xdr:nvPicPr>
      <xdr:blipFill>
        <a:blip r:embed="rId19"/>
        <a:stretch>
          <a:fillRect/>
        </a:stretch>
      </xdr:blipFill>
      <xdr:spPr>
        <a:xfrm>
          <a:off x="0" y="0"/>
          <a:ext cx="3981450" cy="1847850"/>
        </a:xfrm>
        <a:prstGeom prst="rect">
          <a:avLst/>
        </a:prstGeom>
      </xdr:spPr>
    </xdr:pic>
  </etc:cellImage>
  <etc:cellImage>
    <xdr:pic>
      <xdr:nvPicPr>
        <xdr:cNvPr id="29" name="ID_EC47FC529A864FB79A6A3C695D36F37F" descr="图片 101"/>
        <xdr:cNvPicPr/>
      </xdr:nvPicPr>
      <xdr:blipFill>
        <a:blip r:embed="rId20"/>
        <a:stretch>
          <a:fillRect/>
        </a:stretch>
      </xdr:blipFill>
      <xdr:spPr>
        <a:xfrm>
          <a:off x="0" y="0"/>
          <a:ext cx="4695825" cy="5095875"/>
        </a:xfrm>
        <a:prstGeom prst="rect">
          <a:avLst/>
        </a:prstGeom>
      </xdr:spPr>
    </xdr:pic>
  </etc:cellImage>
  <etc:cellImage>
    <xdr:pic>
      <xdr:nvPicPr>
        <xdr:cNvPr id="31" name="ID_4046D517C5FC4AE2AC9528A60E4E018A" descr="图片 55"/>
        <xdr:cNvPicPr/>
      </xdr:nvPicPr>
      <xdr:blipFill>
        <a:blip r:embed="rId21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32" name="ID_7EC491B38EA045ABA38E6037BB89AE7B" descr="图片 56"/>
        <xdr:cNvPicPr/>
      </xdr:nvPicPr>
      <xdr:blipFill>
        <a:blip r:embed="rId22"/>
        <a:stretch>
          <a:fillRect/>
        </a:stretch>
      </xdr:blipFill>
      <xdr:spPr>
        <a:xfrm>
          <a:off x="0" y="0"/>
          <a:ext cx="4933950" cy="2228850"/>
        </a:xfrm>
        <a:prstGeom prst="rect">
          <a:avLst/>
        </a:prstGeom>
      </xdr:spPr>
    </xdr:pic>
  </etc:cellImage>
  <etc:cellImage>
    <xdr:pic>
      <xdr:nvPicPr>
        <xdr:cNvPr id="34" name="ID_36149DA8AEE249BB92B8820B83FD94C2" descr="图片 10"/>
        <xdr:cNvPicPr/>
      </xdr:nvPicPr>
      <xdr:blipFill>
        <a:blip r:embed="rId23"/>
        <a:stretch>
          <a:fillRect/>
        </a:stretch>
      </xdr:blipFill>
      <xdr:spPr>
        <a:xfrm>
          <a:off x="0" y="0"/>
          <a:ext cx="5715000" cy="2619375"/>
        </a:xfrm>
        <a:prstGeom prst="rect">
          <a:avLst/>
        </a:prstGeom>
      </xdr:spPr>
    </xdr:pic>
  </etc:cellImage>
  <etc:cellImage>
    <xdr:pic>
      <xdr:nvPicPr>
        <xdr:cNvPr id="37" name="ID_ACEC93A5AC964D1BA2ED5FE45BCC151B" descr="图片 12"/>
        <xdr:cNvPicPr/>
      </xdr:nvPicPr>
      <xdr:blipFill>
        <a:blip r:embed="rId24"/>
        <a:stretch>
          <a:fillRect/>
        </a:stretch>
      </xdr:blipFill>
      <xdr:spPr>
        <a:xfrm>
          <a:off x="0" y="0"/>
          <a:ext cx="4476750" cy="2000250"/>
        </a:xfrm>
        <a:prstGeom prst="rect">
          <a:avLst/>
        </a:prstGeom>
      </xdr:spPr>
    </xdr:pic>
  </etc:cellImage>
  <etc:cellImage>
    <xdr:pic>
      <xdr:nvPicPr>
        <xdr:cNvPr id="38" name="ID_0F0A5E12C86C4680AA8DBE7F885EFB69" descr="图片 38"/>
        <xdr:cNvPicPr/>
      </xdr:nvPicPr>
      <xdr:blipFill>
        <a:blip r:embed="rId25"/>
        <a:stretch>
          <a:fillRect/>
        </a:stretch>
      </xdr:blipFill>
      <xdr:spPr>
        <a:xfrm>
          <a:off x="0" y="0"/>
          <a:ext cx="3762375" cy="1962150"/>
        </a:xfrm>
        <a:prstGeom prst="rect">
          <a:avLst/>
        </a:prstGeom>
      </xdr:spPr>
    </xdr:pic>
  </etc:cellImage>
  <etc:cellImage>
    <xdr:pic>
      <xdr:nvPicPr>
        <xdr:cNvPr id="39" name="ID_B76EA5B6726841DD9B46210F11660B78" descr="图片 59"/>
        <xdr:cNvPicPr/>
      </xdr:nvPicPr>
      <xdr:blipFill>
        <a:blip r:embed="rId26"/>
        <a:stretch>
          <a:fillRect/>
        </a:stretch>
      </xdr:blipFill>
      <xdr:spPr>
        <a:xfrm>
          <a:off x="0" y="0"/>
          <a:ext cx="4933950" cy="3048000"/>
        </a:xfrm>
        <a:prstGeom prst="rect">
          <a:avLst/>
        </a:prstGeom>
      </xdr:spPr>
    </xdr:pic>
  </etc:cellImage>
  <etc:cellImage>
    <xdr:pic>
      <xdr:nvPicPr>
        <xdr:cNvPr id="40" name="ID_F3680C33C446403DB270A0ED1B527670" descr="图片 13"/>
        <xdr:cNvPicPr/>
      </xdr:nvPicPr>
      <xdr:blipFill>
        <a:blip r:embed="rId27"/>
        <a:stretch>
          <a:fillRect/>
        </a:stretch>
      </xdr:blipFill>
      <xdr:spPr>
        <a:xfrm>
          <a:off x="0" y="0"/>
          <a:ext cx="3095625" cy="2838450"/>
        </a:xfrm>
        <a:prstGeom prst="rect">
          <a:avLst/>
        </a:prstGeom>
      </xdr:spPr>
    </xdr:pic>
  </etc:cellImage>
  <etc:cellImage>
    <xdr:pic>
      <xdr:nvPicPr>
        <xdr:cNvPr id="41" name="ID_69CA57C208AF4A8D895E2D41E69FE012" descr="图片 106"/>
        <xdr:cNvPicPr/>
      </xdr:nvPicPr>
      <xdr:blipFill>
        <a:blip r:embed="rId28"/>
        <a:stretch>
          <a:fillRect/>
        </a:stretch>
      </xdr:blipFill>
      <xdr:spPr>
        <a:xfrm>
          <a:off x="0" y="0"/>
          <a:ext cx="4933950" cy="2143125"/>
        </a:xfrm>
        <a:prstGeom prst="rect">
          <a:avLst/>
        </a:prstGeom>
      </xdr:spPr>
    </xdr:pic>
  </etc:cellImage>
  <etc:cellImage>
    <xdr:pic>
      <xdr:nvPicPr>
        <xdr:cNvPr id="42" name="ID_06180AE5175542E59FF7F8D31966048D" descr="图片 60"/>
        <xdr:cNvPicPr/>
      </xdr:nvPicPr>
      <xdr:blipFill>
        <a:blip r:embed="rId29"/>
        <a:stretch>
          <a:fillRect/>
        </a:stretch>
      </xdr:blipFill>
      <xdr:spPr>
        <a:xfrm>
          <a:off x="0" y="0"/>
          <a:ext cx="4933950" cy="2295525"/>
        </a:xfrm>
        <a:prstGeom prst="rect">
          <a:avLst/>
        </a:prstGeom>
      </xdr:spPr>
    </xdr:pic>
  </etc:cellImage>
  <etc:cellImage>
    <xdr:pic>
      <xdr:nvPicPr>
        <xdr:cNvPr id="43" name="ID_0EC9CA89032442239AC57FC7A5EA96A1" descr="图片 37"/>
        <xdr:cNvPicPr/>
      </xdr:nvPicPr>
      <xdr:blipFill>
        <a:blip r:embed="rId30"/>
        <a:stretch>
          <a:fillRect/>
        </a:stretch>
      </xdr:blipFill>
      <xdr:spPr>
        <a:xfrm>
          <a:off x="0" y="0"/>
          <a:ext cx="4067175" cy="1857375"/>
        </a:xfrm>
        <a:prstGeom prst="rect">
          <a:avLst/>
        </a:prstGeom>
      </xdr:spPr>
    </xdr:pic>
  </etc:cellImage>
  <etc:cellImage>
    <xdr:pic>
      <xdr:nvPicPr>
        <xdr:cNvPr id="44" name="ID_21E54BA167184459802021824A0DD883" descr="图片 152"/>
        <xdr:cNvPicPr/>
      </xdr:nvPicPr>
      <xdr:blipFill>
        <a:blip r:embed="rId31"/>
        <a:stretch>
          <a:fillRect/>
        </a:stretch>
      </xdr:blipFill>
      <xdr:spPr>
        <a:xfrm>
          <a:off x="0" y="0"/>
          <a:ext cx="4933950" cy="2562225"/>
        </a:xfrm>
        <a:prstGeom prst="rect">
          <a:avLst/>
        </a:prstGeom>
      </xdr:spPr>
    </xdr:pic>
  </etc:cellImage>
  <etc:cellImage>
    <xdr:pic>
      <xdr:nvPicPr>
        <xdr:cNvPr id="45" name="ID_5CD1907E6AFB4D129AA01CE328CC67D6" descr="图片 129"/>
        <xdr:cNvPicPr/>
      </xdr:nvPicPr>
      <xdr:blipFill>
        <a:blip r:embed="rId32"/>
        <a:stretch>
          <a:fillRect/>
        </a:stretch>
      </xdr:blipFill>
      <xdr:spPr>
        <a:xfrm>
          <a:off x="0" y="0"/>
          <a:ext cx="4933950" cy="3124200"/>
        </a:xfrm>
        <a:prstGeom prst="rect">
          <a:avLst/>
        </a:prstGeom>
      </xdr:spPr>
    </xdr:pic>
  </etc:cellImage>
  <etc:cellImage>
    <xdr:pic>
      <xdr:nvPicPr>
        <xdr:cNvPr id="46" name="ID_189810CA6D904F1099568EEBE143CE75" descr="图片 83"/>
        <xdr:cNvPicPr/>
      </xdr:nvPicPr>
      <xdr:blipFill>
        <a:blip r:embed="rId33"/>
        <a:stretch>
          <a:fillRect/>
        </a:stretch>
      </xdr:blipFill>
      <xdr:spPr>
        <a:xfrm>
          <a:off x="0" y="0"/>
          <a:ext cx="4581525" cy="2457450"/>
        </a:xfrm>
        <a:prstGeom prst="rect">
          <a:avLst/>
        </a:prstGeom>
      </xdr:spPr>
    </xdr:pic>
  </etc:cellImage>
  <etc:cellImage>
    <xdr:pic>
      <xdr:nvPicPr>
        <xdr:cNvPr id="48" name="ID_F6E6B26458194C81B55F9E0FF05A0265" descr="图片 40"/>
        <xdr:cNvPicPr/>
      </xdr:nvPicPr>
      <xdr:blipFill>
        <a:blip r:embed="rId34"/>
        <a:stretch>
          <a:fillRect/>
        </a:stretch>
      </xdr:blipFill>
      <xdr:spPr>
        <a:xfrm>
          <a:off x="0" y="0"/>
          <a:ext cx="4933950" cy="2695575"/>
        </a:xfrm>
        <a:prstGeom prst="rect">
          <a:avLst/>
        </a:prstGeom>
      </xdr:spPr>
    </xdr:pic>
  </etc:cellImage>
  <etc:cellImage>
    <xdr:pic>
      <xdr:nvPicPr>
        <xdr:cNvPr id="50" name="ID_D801123BA92E4E5595C51CFB94A14E48" descr="图片 39"/>
        <xdr:cNvPicPr/>
      </xdr:nvPicPr>
      <xdr:blipFill>
        <a:blip r:embed="rId35"/>
        <a:stretch>
          <a:fillRect/>
        </a:stretch>
      </xdr:blipFill>
      <xdr:spPr>
        <a:xfrm>
          <a:off x="0" y="0"/>
          <a:ext cx="4933950" cy="762000"/>
        </a:xfrm>
        <a:prstGeom prst="rect">
          <a:avLst/>
        </a:prstGeom>
      </xdr:spPr>
    </xdr:pic>
  </etc:cellImage>
  <etc:cellImage>
    <xdr:pic>
      <xdr:nvPicPr>
        <xdr:cNvPr id="51" name="ID_3D5B486FC8A2492C9BA7EA3C8514D081" descr="图片 16"/>
        <xdr:cNvPicPr/>
      </xdr:nvPicPr>
      <xdr:blipFill>
        <a:blip r:embed="rId36"/>
        <a:stretch>
          <a:fillRect/>
        </a:stretch>
      </xdr:blipFill>
      <xdr:spPr>
        <a:xfrm>
          <a:off x="0" y="0"/>
          <a:ext cx="4371975" cy="2276475"/>
        </a:xfrm>
        <a:prstGeom prst="rect">
          <a:avLst/>
        </a:prstGeom>
      </xdr:spPr>
    </xdr:pic>
  </etc:cellImage>
  <etc:cellImage>
    <xdr:pic>
      <xdr:nvPicPr>
        <xdr:cNvPr id="52" name="ID_09A1E956E5374A9FB239133175AACDDA" descr="图片 155"/>
        <xdr:cNvPicPr/>
      </xdr:nvPicPr>
      <xdr:blipFill>
        <a:blip r:embed="rId37"/>
        <a:stretch>
          <a:fillRect/>
        </a:stretch>
      </xdr:blipFill>
      <xdr:spPr>
        <a:xfrm>
          <a:off x="0" y="0"/>
          <a:ext cx="4933950" cy="2571750"/>
        </a:xfrm>
        <a:prstGeom prst="rect">
          <a:avLst/>
        </a:prstGeom>
      </xdr:spPr>
    </xdr:pic>
  </etc:cellImage>
  <etc:cellImage>
    <xdr:pic>
      <xdr:nvPicPr>
        <xdr:cNvPr id="53" name="ID_CFE5669075BE4BBDACBB778562CD6EFB" descr="图片 109"/>
        <xdr:cNvPicPr/>
      </xdr:nvPicPr>
      <xdr:blipFill>
        <a:blip r:embed="rId38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55" name="ID_89667708DFF04A7284C9D94A08F0FFBB" descr="图片 17"/>
        <xdr:cNvPicPr/>
      </xdr:nvPicPr>
      <xdr:blipFill>
        <a:blip r:embed="rId39"/>
        <a:stretch>
          <a:fillRect/>
        </a:stretch>
      </xdr:blipFill>
      <xdr:spPr>
        <a:xfrm>
          <a:off x="0" y="0"/>
          <a:ext cx="4171950" cy="2257425"/>
        </a:xfrm>
        <a:prstGeom prst="rect">
          <a:avLst/>
        </a:prstGeom>
      </xdr:spPr>
    </xdr:pic>
  </etc:cellImage>
  <etc:cellImage>
    <xdr:pic>
      <xdr:nvPicPr>
        <xdr:cNvPr id="56" name="ID_7E56466599034AA3B66200BACC4E73CB" descr="图片 18"/>
        <xdr:cNvPicPr/>
      </xdr:nvPicPr>
      <xdr:blipFill>
        <a:blip r:embed="rId40"/>
        <a:stretch>
          <a:fillRect/>
        </a:stretch>
      </xdr:blipFill>
      <xdr:spPr>
        <a:xfrm>
          <a:off x="0" y="0"/>
          <a:ext cx="3943350" cy="1771650"/>
        </a:xfrm>
        <a:prstGeom prst="rect">
          <a:avLst/>
        </a:prstGeom>
      </xdr:spPr>
    </xdr:pic>
  </etc:cellImage>
  <etc:cellImage>
    <xdr:pic>
      <xdr:nvPicPr>
        <xdr:cNvPr id="57" name="ID_0269EC9F4BD44B78911B9D25FAF6CE30" descr="图片 19"/>
        <xdr:cNvPicPr/>
      </xdr:nvPicPr>
      <xdr:blipFill>
        <a:blip r:embed="rId41"/>
        <a:stretch>
          <a:fillRect/>
        </a:stretch>
      </xdr:blipFill>
      <xdr:spPr>
        <a:xfrm>
          <a:off x="0" y="0"/>
          <a:ext cx="4295775" cy="2038350"/>
        </a:xfrm>
        <a:prstGeom prst="rect">
          <a:avLst/>
        </a:prstGeom>
      </xdr:spPr>
    </xdr:pic>
  </etc:cellImage>
  <etc:cellImage>
    <xdr:pic>
      <xdr:nvPicPr>
        <xdr:cNvPr id="58" name="ID_C80C8ECF449C4AD4A7C9BF7447D30E5A" descr="图片 112"/>
        <xdr:cNvPicPr/>
      </xdr:nvPicPr>
      <xdr:blipFill>
        <a:blip r:embed="rId42"/>
        <a:stretch>
          <a:fillRect/>
        </a:stretch>
      </xdr:blipFill>
      <xdr:spPr>
        <a:xfrm>
          <a:off x="0" y="0"/>
          <a:ext cx="4933950" cy="2238375"/>
        </a:xfrm>
        <a:prstGeom prst="rect">
          <a:avLst/>
        </a:prstGeom>
      </xdr:spPr>
    </xdr:pic>
  </etc:cellImage>
  <etc:cellImage>
    <xdr:pic>
      <xdr:nvPicPr>
        <xdr:cNvPr id="62" name="ID_DBDE3C50527F48328EF0CC353168778F" descr="图片 22"/>
        <xdr:cNvPicPr/>
      </xdr:nvPicPr>
      <xdr:blipFill>
        <a:blip r:embed="rId43"/>
        <a:stretch>
          <a:fillRect/>
        </a:stretch>
      </xdr:blipFill>
      <xdr:spPr>
        <a:xfrm>
          <a:off x="0" y="0"/>
          <a:ext cx="3876675" cy="1790700"/>
        </a:xfrm>
        <a:prstGeom prst="rect">
          <a:avLst/>
        </a:prstGeom>
      </xdr:spPr>
    </xdr:pic>
  </etc:cellImage>
  <etc:cellImage>
    <xdr:pic>
      <xdr:nvPicPr>
        <xdr:cNvPr id="63" name="ID_D91ED34AD8114791A50EFD25F19F1310" descr="图片 23"/>
        <xdr:cNvPicPr/>
      </xdr:nvPicPr>
      <xdr:blipFill>
        <a:blip r:embed="rId44"/>
        <a:stretch>
          <a:fillRect/>
        </a:stretch>
      </xdr:blipFill>
      <xdr:spPr>
        <a:xfrm>
          <a:off x="0" y="0"/>
          <a:ext cx="4581525" cy="2543175"/>
        </a:xfrm>
        <a:prstGeom prst="rect">
          <a:avLst/>
        </a:prstGeom>
      </xdr:spPr>
    </xdr:pic>
  </etc:cellImage>
  <etc:cellImage>
    <xdr:pic>
      <xdr:nvPicPr>
        <xdr:cNvPr id="64" name="ID_056B93EB1568466187479AB10CD2EE72" descr="图片 49"/>
        <xdr:cNvPicPr/>
      </xdr:nvPicPr>
      <xdr:blipFill>
        <a:blip r:embed="rId45"/>
        <a:stretch>
          <a:fillRect/>
        </a:stretch>
      </xdr:blipFill>
      <xdr:spPr>
        <a:xfrm>
          <a:off x="0" y="0"/>
          <a:ext cx="4295775" cy="2228850"/>
        </a:xfrm>
        <a:prstGeom prst="rect">
          <a:avLst/>
        </a:prstGeom>
      </xdr:spPr>
    </xdr:pic>
  </etc:cellImage>
  <etc:cellImage>
    <xdr:pic>
      <xdr:nvPicPr>
        <xdr:cNvPr id="65" name="ID_BBA65FDF87A347DF875359AF65D00154" descr="图片 24"/>
        <xdr:cNvPicPr/>
      </xdr:nvPicPr>
      <xdr:blipFill>
        <a:blip r:embed="rId46"/>
        <a:stretch>
          <a:fillRect/>
        </a:stretch>
      </xdr:blipFill>
      <xdr:spPr>
        <a:xfrm>
          <a:off x="0" y="0"/>
          <a:ext cx="4371975" cy="2305050"/>
        </a:xfrm>
        <a:prstGeom prst="rect">
          <a:avLst/>
        </a:prstGeom>
      </xdr:spPr>
    </xdr:pic>
  </etc:cellImage>
  <etc:cellImage>
    <xdr:pic>
      <xdr:nvPicPr>
        <xdr:cNvPr id="66" name="ID_D3DAE3D9112A49D7A579D66DA15A6A7F" descr="图片 145"/>
        <xdr:cNvPicPr/>
      </xdr:nvPicPr>
      <xdr:blipFill>
        <a:blip r:embed="rId47"/>
        <a:stretch>
          <a:fillRect/>
        </a:stretch>
      </xdr:blipFill>
      <xdr:spPr>
        <a:xfrm>
          <a:off x="0" y="0"/>
          <a:ext cx="4933950" cy="2143125"/>
        </a:xfrm>
        <a:prstGeom prst="rect">
          <a:avLst/>
        </a:prstGeom>
      </xdr:spPr>
    </xdr:pic>
  </etc:cellImage>
  <etc:cellImage>
    <xdr:pic>
      <xdr:nvPicPr>
        <xdr:cNvPr id="67" name="ID_805974AFC82341AA90D86E883FC994D1" descr="图片 28"/>
        <xdr:cNvPicPr/>
      </xdr:nvPicPr>
      <xdr:blipFill>
        <a:blip r:embed="rId48"/>
        <a:stretch>
          <a:fillRect/>
        </a:stretch>
      </xdr:blipFill>
      <xdr:spPr>
        <a:xfrm>
          <a:off x="0" y="0"/>
          <a:ext cx="4591050" cy="2600325"/>
        </a:xfrm>
        <a:prstGeom prst="rect">
          <a:avLst/>
        </a:prstGeom>
      </xdr:spPr>
    </xdr:pic>
  </etc:cellImage>
  <etc:cellImage>
    <xdr:pic>
      <xdr:nvPicPr>
        <xdr:cNvPr id="68" name="ID_BB4FFC832BCB4232A6DBE08859C6E852" descr="图片 30"/>
        <xdr:cNvPicPr/>
      </xdr:nvPicPr>
      <xdr:blipFill>
        <a:blip r:embed="rId49"/>
        <a:stretch>
          <a:fillRect/>
        </a:stretch>
      </xdr:blipFill>
      <xdr:spPr>
        <a:xfrm>
          <a:off x="0" y="0"/>
          <a:ext cx="2943225" cy="3390900"/>
        </a:xfrm>
        <a:prstGeom prst="rect">
          <a:avLst/>
        </a:prstGeom>
      </xdr:spPr>
    </xdr:pic>
  </etc:cellImage>
  <etc:cellImage>
    <xdr:pic>
      <xdr:nvPicPr>
        <xdr:cNvPr id="69" name="ID_370A76AD5233440E8E7E94E60D02CF7C" descr="图片 126"/>
        <xdr:cNvPicPr/>
      </xdr:nvPicPr>
      <xdr:blipFill>
        <a:blip r:embed="rId50"/>
        <a:stretch>
          <a:fillRect/>
        </a:stretch>
      </xdr:blipFill>
      <xdr:spPr>
        <a:xfrm>
          <a:off x="0" y="0"/>
          <a:ext cx="4933950" cy="2105025"/>
        </a:xfrm>
        <a:prstGeom prst="rect">
          <a:avLst/>
        </a:prstGeom>
      </xdr:spPr>
    </xdr:pic>
  </etc:cellImage>
  <etc:cellImage>
    <xdr:pic>
      <xdr:nvPicPr>
        <xdr:cNvPr id="70" name="ID_03110211B9A344559D8198996072B5AE" descr="图片 80"/>
        <xdr:cNvPicPr/>
      </xdr:nvPicPr>
      <xdr:blipFill>
        <a:blip r:embed="rId51"/>
        <a:stretch>
          <a:fillRect/>
        </a:stretch>
      </xdr:blipFill>
      <xdr:spPr>
        <a:xfrm>
          <a:off x="0" y="0"/>
          <a:ext cx="4933950" cy="2247900"/>
        </a:xfrm>
        <a:prstGeom prst="rect">
          <a:avLst/>
        </a:prstGeom>
      </xdr:spPr>
    </xdr:pic>
  </etc:cellImage>
  <etc:cellImage>
    <xdr:pic>
      <xdr:nvPicPr>
        <xdr:cNvPr id="71" name="ID_C32CB38A8F964E62A679E4A99800F96C" descr="图片 34"/>
        <xdr:cNvPicPr/>
      </xdr:nvPicPr>
      <xdr:blipFill>
        <a:blip r:embed="rId52"/>
        <a:stretch>
          <a:fillRect/>
        </a:stretch>
      </xdr:blipFill>
      <xdr:spPr>
        <a:xfrm>
          <a:off x="0" y="0"/>
          <a:ext cx="4933950" cy="2200275"/>
        </a:xfrm>
        <a:prstGeom prst="rect">
          <a:avLst/>
        </a:prstGeom>
      </xdr:spPr>
    </xdr:pic>
  </etc:cellImage>
  <etc:cellImage>
    <xdr:pic>
      <xdr:nvPicPr>
        <xdr:cNvPr id="72" name="ID_25FB735BB98C4E73A13EB9564114347E" descr="图片 35"/>
        <xdr:cNvPicPr/>
      </xdr:nvPicPr>
      <xdr:blipFill>
        <a:blip r:embed="rId53"/>
        <a:stretch>
          <a:fillRect/>
        </a:stretch>
      </xdr:blipFill>
      <xdr:spPr>
        <a:xfrm>
          <a:off x="0" y="0"/>
          <a:ext cx="4619625" cy="2143125"/>
        </a:xfrm>
        <a:prstGeom prst="rect">
          <a:avLst/>
        </a:prstGeom>
      </xdr:spPr>
    </xdr:pic>
  </etc:cellImage>
  <etc:cellImage>
    <xdr:pic>
      <xdr:nvPicPr>
        <xdr:cNvPr id="73" name="ID_51994269FFBA4A82B07474275DCB5659" descr="图片 153"/>
        <xdr:cNvPicPr/>
      </xdr:nvPicPr>
      <xdr:blipFill>
        <a:blip r:embed="rId54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74" name="ID_6484E8331AE44656B5F7545849BCB416" descr="图片 61"/>
        <xdr:cNvPicPr/>
      </xdr:nvPicPr>
      <xdr:blipFill>
        <a:blip r:embed="rId55"/>
        <a:stretch>
          <a:fillRect/>
        </a:stretch>
      </xdr:blipFill>
      <xdr:spPr>
        <a:xfrm>
          <a:off x="0" y="0"/>
          <a:ext cx="4143375" cy="1981200"/>
        </a:xfrm>
        <a:prstGeom prst="rect">
          <a:avLst/>
        </a:prstGeom>
      </xdr:spPr>
    </xdr:pic>
  </etc:cellImage>
  <etc:cellImage>
    <xdr:pic>
      <xdr:nvPicPr>
        <xdr:cNvPr id="75" name="ID_B1A6A1AB42E947A4BD07C0878C03036A" descr="图片 36"/>
        <xdr:cNvPicPr/>
      </xdr:nvPicPr>
      <xdr:blipFill>
        <a:blip r:embed="rId56"/>
        <a:stretch>
          <a:fillRect/>
        </a:stretch>
      </xdr:blipFill>
      <xdr:spPr>
        <a:xfrm>
          <a:off x="0" y="0"/>
          <a:ext cx="4933950" cy="828675"/>
        </a:xfrm>
        <a:prstGeom prst="rect">
          <a:avLst/>
        </a:prstGeom>
      </xdr:spPr>
    </xdr:pic>
  </etc:cellImage>
  <etc:cellImage>
    <xdr:pic>
      <xdr:nvPicPr>
        <xdr:cNvPr id="76" name="ID_69E4F8F6B84C401F8CDC29491D87F6DC" descr="图片 110"/>
        <xdr:cNvPicPr/>
      </xdr:nvPicPr>
      <xdr:blipFill>
        <a:blip r:embed="rId57"/>
        <a:stretch>
          <a:fillRect/>
        </a:stretch>
      </xdr:blipFill>
      <xdr:spPr>
        <a:xfrm>
          <a:off x="0" y="0"/>
          <a:ext cx="4933950" cy="2733675"/>
        </a:xfrm>
        <a:prstGeom prst="rect">
          <a:avLst/>
        </a:prstGeom>
      </xdr:spPr>
    </xdr:pic>
  </etc:cellImage>
  <etc:cellImage>
    <xdr:pic>
      <xdr:nvPicPr>
        <xdr:cNvPr id="78" name="ID_5C44A12F79984F9CB35FC133E3EAA6B5" descr="图片 133"/>
        <xdr:cNvPicPr/>
      </xdr:nvPicPr>
      <xdr:blipFill>
        <a:blip r:embed="rId58"/>
        <a:stretch>
          <a:fillRect/>
        </a:stretch>
      </xdr:blipFill>
      <xdr:spPr>
        <a:xfrm>
          <a:off x="0" y="0"/>
          <a:ext cx="3933825" cy="4562475"/>
        </a:xfrm>
        <a:prstGeom prst="rect">
          <a:avLst/>
        </a:prstGeom>
      </xdr:spPr>
    </xdr:pic>
  </etc:cellImage>
  <etc:cellImage>
    <xdr:pic>
      <xdr:nvPicPr>
        <xdr:cNvPr id="81" name="ID_7BB848D3C79E49E29CC3A581E606B1A8" descr="图片 42"/>
        <xdr:cNvPicPr/>
      </xdr:nvPicPr>
      <xdr:blipFill>
        <a:blip r:embed="rId59"/>
        <a:stretch>
          <a:fillRect/>
        </a:stretch>
      </xdr:blipFill>
      <xdr:spPr>
        <a:xfrm>
          <a:off x="0" y="0"/>
          <a:ext cx="4848225" cy="1981200"/>
        </a:xfrm>
        <a:prstGeom prst="rect">
          <a:avLst/>
        </a:prstGeom>
      </xdr:spPr>
    </xdr:pic>
  </etc:cellImage>
  <etc:cellImage>
    <xdr:pic>
      <xdr:nvPicPr>
        <xdr:cNvPr id="83" name="ID_97A398824A5F479792EF3BC2F2BEC214" descr="图片 43"/>
        <xdr:cNvPicPr/>
      </xdr:nvPicPr>
      <xdr:blipFill>
        <a:blip r:embed="rId60"/>
        <a:stretch>
          <a:fillRect/>
        </a:stretch>
      </xdr:blipFill>
      <xdr:spPr>
        <a:xfrm>
          <a:off x="0" y="0"/>
          <a:ext cx="4933950" cy="2447925"/>
        </a:xfrm>
        <a:prstGeom prst="rect">
          <a:avLst/>
        </a:prstGeom>
      </xdr:spPr>
    </xdr:pic>
  </etc:cellImage>
  <etc:cellImage>
    <xdr:pic>
      <xdr:nvPicPr>
        <xdr:cNvPr id="85" name="ID_7B4A2FA459A947809FD852527CA5ECFE" descr="图片 46"/>
        <xdr:cNvPicPr/>
      </xdr:nvPicPr>
      <xdr:blipFill>
        <a:blip r:embed="rId61"/>
        <a:stretch>
          <a:fillRect/>
        </a:stretch>
      </xdr:blipFill>
      <xdr:spPr>
        <a:xfrm>
          <a:off x="0" y="0"/>
          <a:ext cx="4933950" cy="2419350"/>
        </a:xfrm>
        <a:prstGeom prst="rect">
          <a:avLst/>
        </a:prstGeom>
      </xdr:spPr>
    </xdr:pic>
  </etc:cellImage>
  <etc:cellImage>
    <xdr:pic>
      <xdr:nvPicPr>
        <xdr:cNvPr id="86" name="ID_7EADF9F16A6043E3BE175EB7DE533C68" descr="图片 50"/>
        <xdr:cNvPicPr/>
      </xdr:nvPicPr>
      <xdr:blipFill>
        <a:blip r:embed="rId62"/>
        <a:stretch>
          <a:fillRect/>
        </a:stretch>
      </xdr:blipFill>
      <xdr:spPr>
        <a:xfrm>
          <a:off x="0" y="0"/>
          <a:ext cx="3581400" cy="4191000"/>
        </a:xfrm>
        <a:prstGeom prst="rect">
          <a:avLst/>
        </a:prstGeom>
      </xdr:spPr>
    </xdr:pic>
  </etc:cellImage>
  <etc:cellImage>
    <xdr:pic>
      <xdr:nvPicPr>
        <xdr:cNvPr id="88" name="ID_F321AC8BE5CE4FC48205584A361E8DD3" descr="图片 54"/>
        <xdr:cNvPicPr/>
      </xdr:nvPicPr>
      <xdr:blipFill>
        <a:blip r:embed="rId63"/>
        <a:stretch>
          <a:fillRect/>
        </a:stretch>
      </xdr:blipFill>
      <xdr:spPr>
        <a:xfrm>
          <a:off x="0" y="0"/>
          <a:ext cx="4933950" cy="2657475"/>
        </a:xfrm>
        <a:prstGeom prst="rect">
          <a:avLst/>
        </a:prstGeom>
      </xdr:spPr>
    </xdr:pic>
  </etc:cellImage>
  <etc:cellImage>
    <xdr:pic>
      <xdr:nvPicPr>
        <xdr:cNvPr id="89" name="ID_50E0A8985ABD482ABD03A39F121D2BD9" descr="图片 57"/>
        <xdr:cNvPicPr/>
      </xdr:nvPicPr>
      <xdr:blipFill>
        <a:blip r:embed="rId64"/>
        <a:stretch>
          <a:fillRect/>
        </a:stretch>
      </xdr:blipFill>
      <xdr:spPr>
        <a:xfrm>
          <a:off x="0" y="0"/>
          <a:ext cx="4933950" cy="2533650"/>
        </a:xfrm>
        <a:prstGeom prst="rect">
          <a:avLst/>
        </a:prstGeom>
      </xdr:spPr>
    </xdr:pic>
  </etc:cellImage>
  <etc:cellImage>
    <xdr:pic>
      <xdr:nvPicPr>
        <xdr:cNvPr id="90" name="ID_BF76D9AFA8C44227805A650414905360" descr="图片 173"/>
        <xdr:cNvPicPr/>
      </xdr:nvPicPr>
      <xdr:blipFill>
        <a:blip r:embed="rId65"/>
        <a:stretch>
          <a:fillRect/>
        </a:stretch>
      </xdr:blipFill>
      <xdr:spPr>
        <a:xfrm>
          <a:off x="0" y="0"/>
          <a:ext cx="3914775" cy="4581525"/>
        </a:xfrm>
        <a:prstGeom prst="rect">
          <a:avLst/>
        </a:prstGeom>
      </xdr:spPr>
    </xdr:pic>
  </etc:cellImage>
  <etc:cellImage>
    <xdr:pic>
      <xdr:nvPicPr>
        <xdr:cNvPr id="92" name="ID_2673A9E8233C4D0B97473C84A425F3E1" descr="图片 62"/>
        <xdr:cNvPicPr/>
      </xdr:nvPicPr>
      <xdr:blipFill>
        <a:blip r:embed="rId66"/>
        <a:stretch>
          <a:fillRect/>
        </a:stretch>
      </xdr:blipFill>
      <xdr:spPr>
        <a:xfrm>
          <a:off x="0" y="0"/>
          <a:ext cx="2762250" cy="1381125"/>
        </a:xfrm>
        <a:prstGeom prst="rect">
          <a:avLst/>
        </a:prstGeom>
      </xdr:spPr>
    </xdr:pic>
  </etc:cellImage>
  <etc:cellImage>
    <xdr:pic>
      <xdr:nvPicPr>
        <xdr:cNvPr id="94" name="ID_39655F0A91664EB296CFD0D63D1F23DC" descr="图片 66"/>
        <xdr:cNvPicPr/>
      </xdr:nvPicPr>
      <xdr:blipFill>
        <a:blip r:embed="rId67"/>
        <a:stretch>
          <a:fillRect/>
        </a:stretch>
      </xdr:blipFill>
      <xdr:spPr>
        <a:xfrm>
          <a:off x="0" y="0"/>
          <a:ext cx="3905250" cy="1771650"/>
        </a:xfrm>
        <a:prstGeom prst="rect">
          <a:avLst/>
        </a:prstGeom>
      </xdr:spPr>
    </xdr:pic>
  </etc:cellImage>
  <etc:cellImage>
    <xdr:pic>
      <xdr:nvPicPr>
        <xdr:cNvPr id="95" name="ID_BE71FAD6C6114748A73444F798746AD9" descr="图片 136"/>
        <xdr:cNvPicPr/>
      </xdr:nvPicPr>
      <xdr:blipFill>
        <a:blip r:embed="rId68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96" name="ID_BEB9993E0A3D498E91999B114E4A82F9" descr="图片 113"/>
        <xdr:cNvPicPr/>
      </xdr:nvPicPr>
      <xdr:blipFill>
        <a:blip r:embed="rId69"/>
        <a:stretch>
          <a:fillRect/>
        </a:stretch>
      </xdr:blipFill>
      <xdr:spPr>
        <a:xfrm>
          <a:off x="0" y="0"/>
          <a:ext cx="3705225" cy="1895475"/>
        </a:xfrm>
        <a:prstGeom prst="rect">
          <a:avLst/>
        </a:prstGeom>
      </xdr:spPr>
    </xdr:pic>
  </etc:cellImage>
  <etc:cellImage>
    <xdr:pic>
      <xdr:nvPicPr>
        <xdr:cNvPr id="97" name="ID_E9853662552A4C27BB4C3E24E1115BD2" descr="图片 67"/>
        <xdr:cNvPicPr/>
      </xdr:nvPicPr>
      <xdr:blipFill>
        <a:blip r:embed="rId70"/>
        <a:stretch>
          <a:fillRect/>
        </a:stretch>
      </xdr:blipFill>
      <xdr:spPr>
        <a:xfrm>
          <a:off x="0" y="0"/>
          <a:ext cx="3152775" cy="1466850"/>
        </a:xfrm>
        <a:prstGeom prst="rect">
          <a:avLst/>
        </a:prstGeom>
      </xdr:spPr>
    </xdr:pic>
  </etc:cellImage>
  <etc:cellImage>
    <xdr:pic>
      <xdr:nvPicPr>
        <xdr:cNvPr id="98" name="ID_0C9D02A0E6C1450B875A0797F825E499" descr="图片 114"/>
        <xdr:cNvPicPr/>
      </xdr:nvPicPr>
      <xdr:blipFill>
        <a:blip r:embed="rId71"/>
        <a:stretch>
          <a:fillRect/>
        </a:stretch>
      </xdr:blipFill>
      <xdr:spPr>
        <a:xfrm>
          <a:off x="0" y="0"/>
          <a:ext cx="4229100" cy="2219325"/>
        </a:xfrm>
        <a:prstGeom prst="rect">
          <a:avLst/>
        </a:prstGeom>
      </xdr:spPr>
    </xdr:pic>
  </etc:cellImage>
  <etc:cellImage>
    <xdr:pic>
      <xdr:nvPicPr>
        <xdr:cNvPr id="99" name="ID_71132B3370A94FE880E11667FFC2DEDF" descr="图片 68"/>
        <xdr:cNvPicPr/>
      </xdr:nvPicPr>
      <xdr:blipFill>
        <a:blip r:embed="rId72"/>
        <a:stretch>
          <a:fillRect/>
        </a:stretch>
      </xdr:blipFill>
      <xdr:spPr>
        <a:xfrm>
          <a:off x="0" y="0"/>
          <a:ext cx="4705350" cy="2190750"/>
        </a:xfrm>
        <a:prstGeom prst="rect">
          <a:avLst/>
        </a:prstGeom>
      </xdr:spPr>
    </xdr:pic>
  </etc:cellImage>
  <etc:cellImage>
    <xdr:pic>
      <xdr:nvPicPr>
        <xdr:cNvPr id="100" name="ID_0935EC58404B4F259D305BC4E4EC9718" descr="图片 161"/>
        <xdr:cNvPicPr/>
      </xdr:nvPicPr>
      <xdr:blipFill>
        <a:blip r:embed="rId73"/>
        <a:stretch>
          <a:fillRect/>
        </a:stretch>
      </xdr:blipFill>
      <xdr:spPr>
        <a:xfrm>
          <a:off x="0" y="0"/>
          <a:ext cx="4933950" cy="2505075"/>
        </a:xfrm>
        <a:prstGeom prst="rect">
          <a:avLst/>
        </a:prstGeom>
      </xdr:spPr>
    </xdr:pic>
  </etc:cellImage>
  <etc:cellImage>
    <xdr:pic>
      <xdr:nvPicPr>
        <xdr:cNvPr id="101" name="ID_3B3FF3278FA54FB2BDD42087FDCDBF6D" descr="图片 69"/>
        <xdr:cNvPicPr/>
      </xdr:nvPicPr>
      <xdr:blipFill>
        <a:blip r:embed="rId74"/>
        <a:stretch>
          <a:fillRect/>
        </a:stretch>
      </xdr:blipFill>
      <xdr:spPr>
        <a:xfrm>
          <a:off x="0" y="0"/>
          <a:ext cx="1943100" cy="2266950"/>
        </a:xfrm>
        <a:prstGeom prst="rect">
          <a:avLst/>
        </a:prstGeom>
      </xdr:spPr>
    </xdr:pic>
  </etc:cellImage>
  <etc:cellImage>
    <xdr:pic>
      <xdr:nvPicPr>
        <xdr:cNvPr id="102" name="ID_303547F0C75D4E58B39E0727497E753C" descr="图片 70"/>
        <xdr:cNvPicPr/>
      </xdr:nvPicPr>
      <xdr:blipFill>
        <a:blip r:embed="rId75"/>
        <a:stretch>
          <a:fillRect/>
        </a:stretch>
      </xdr:blipFill>
      <xdr:spPr>
        <a:xfrm>
          <a:off x="0" y="0"/>
          <a:ext cx="2886075" cy="3228975"/>
        </a:xfrm>
        <a:prstGeom prst="rect">
          <a:avLst/>
        </a:prstGeom>
      </xdr:spPr>
    </xdr:pic>
  </etc:cellImage>
  <etc:cellImage>
    <xdr:pic>
      <xdr:nvPicPr>
        <xdr:cNvPr id="103" name="ID_A6435D6740B1441285ABFDAB45C8E614" descr="图片 118"/>
        <xdr:cNvPicPr/>
      </xdr:nvPicPr>
      <xdr:blipFill>
        <a:blip r:embed="rId76"/>
        <a:stretch>
          <a:fillRect/>
        </a:stretch>
      </xdr:blipFill>
      <xdr:spPr>
        <a:xfrm>
          <a:off x="0" y="0"/>
          <a:ext cx="4933950" cy="2228850"/>
        </a:xfrm>
        <a:prstGeom prst="rect">
          <a:avLst/>
        </a:prstGeom>
      </xdr:spPr>
    </xdr:pic>
  </etc:cellImage>
  <etc:cellImage>
    <xdr:pic>
      <xdr:nvPicPr>
        <xdr:cNvPr id="105" name="ID_254BB4192B1D4B49A86C1A2B91FDB620" descr="图片 142"/>
        <xdr:cNvPicPr/>
      </xdr:nvPicPr>
      <xdr:blipFill>
        <a:blip r:embed="rId77"/>
        <a:stretch>
          <a:fillRect/>
        </a:stretch>
      </xdr:blipFill>
      <xdr:spPr>
        <a:xfrm>
          <a:off x="0" y="0"/>
          <a:ext cx="3924300" cy="4610100"/>
        </a:xfrm>
        <a:prstGeom prst="rect">
          <a:avLst/>
        </a:prstGeom>
      </xdr:spPr>
    </xdr:pic>
  </etc:cellImage>
  <etc:cellImage>
    <xdr:pic>
      <xdr:nvPicPr>
        <xdr:cNvPr id="106" name="ID_C58A1724DE1443C8BD70AF60E51AC841" descr="图片 73"/>
        <xdr:cNvPicPr/>
      </xdr:nvPicPr>
      <xdr:blipFill>
        <a:blip r:embed="rId78"/>
        <a:stretch>
          <a:fillRect/>
        </a:stretch>
      </xdr:blipFill>
      <xdr:spPr>
        <a:xfrm>
          <a:off x="0" y="0"/>
          <a:ext cx="5191125" cy="3295650"/>
        </a:xfrm>
        <a:prstGeom prst="rect">
          <a:avLst/>
        </a:prstGeom>
      </xdr:spPr>
    </xdr:pic>
  </etc:cellImage>
  <etc:cellImage>
    <xdr:pic>
      <xdr:nvPicPr>
        <xdr:cNvPr id="107" name="ID_3FB78B4408304FD28F9A4E5F5994D190" descr="图片 74"/>
        <xdr:cNvPicPr/>
      </xdr:nvPicPr>
      <xdr:blipFill>
        <a:blip r:embed="rId79"/>
        <a:stretch>
          <a:fillRect/>
        </a:stretch>
      </xdr:blipFill>
      <xdr:spPr>
        <a:xfrm>
          <a:off x="0" y="0"/>
          <a:ext cx="3152775" cy="1762125"/>
        </a:xfrm>
        <a:prstGeom prst="rect">
          <a:avLst/>
        </a:prstGeom>
      </xdr:spPr>
    </xdr:pic>
  </etc:cellImage>
  <etc:cellImage>
    <xdr:pic>
      <xdr:nvPicPr>
        <xdr:cNvPr id="108" name="ID_F5A95805C74A49E4BD4CACB465B344C7" descr="图片 144"/>
        <xdr:cNvPicPr/>
      </xdr:nvPicPr>
      <xdr:blipFill>
        <a:blip r:embed="rId80"/>
        <a:stretch>
          <a:fillRect/>
        </a:stretch>
      </xdr:blipFill>
      <xdr:spPr>
        <a:xfrm>
          <a:off x="0" y="0"/>
          <a:ext cx="3876675" cy="2409825"/>
        </a:xfrm>
        <a:prstGeom prst="rect">
          <a:avLst/>
        </a:prstGeom>
      </xdr:spPr>
    </xdr:pic>
  </etc:cellImage>
  <etc:cellImage>
    <xdr:pic>
      <xdr:nvPicPr>
        <xdr:cNvPr id="109" name="ID_D27AE88047E94935B3D43B96037DB9F3" descr="图片 121"/>
        <xdr:cNvPicPr/>
      </xdr:nvPicPr>
      <xdr:blipFill>
        <a:blip r:embed="rId81"/>
        <a:stretch>
          <a:fillRect/>
        </a:stretch>
      </xdr:blipFill>
      <xdr:spPr>
        <a:xfrm>
          <a:off x="0" y="0"/>
          <a:ext cx="4933950" cy="2571750"/>
        </a:xfrm>
        <a:prstGeom prst="rect">
          <a:avLst/>
        </a:prstGeom>
      </xdr:spPr>
    </xdr:pic>
  </etc:cellImage>
  <etc:cellImage>
    <xdr:pic>
      <xdr:nvPicPr>
        <xdr:cNvPr id="110" name="ID_0F536367731D46F8B2BF9A6DAD4E7C09" descr="图片 75"/>
        <xdr:cNvPicPr/>
      </xdr:nvPicPr>
      <xdr:blipFill>
        <a:blip r:embed="rId82"/>
        <a:stretch>
          <a:fillRect/>
        </a:stretch>
      </xdr:blipFill>
      <xdr:spPr>
        <a:xfrm>
          <a:off x="0" y="0"/>
          <a:ext cx="4010025" cy="1714500"/>
        </a:xfrm>
        <a:prstGeom prst="rect">
          <a:avLst/>
        </a:prstGeom>
      </xdr:spPr>
    </xdr:pic>
  </etc:cellImage>
  <etc:cellImage>
    <xdr:pic>
      <xdr:nvPicPr>
        <xdr:cNvPr id="111" name="ID_13799C8DAB4F46A7812759FE0C1A07A6" descr="图片 76"/>
        <xdr:cNvPicPr/>
      </xdr:nvPicPr>
      <xdr:blipFill>
        <a:blip r:embed="rId83"/>
        <a:stretch>
          <a:fillRect/>
        </a:stretch>
      </xdr:blipFill>
      <xdr:spPr>
        <a:xfrm>
          <a:off x="0" y="0"/>
          <a:ext cx="4933950" cy="2247900"/>
        </a:xfrm>
        <a:prstGeom prst="rect">
          <a:avLst/>
        </a:prstGeom>
      </xdr:spPr>
    </xdr:pic>
  </etc:cellImage>
  <etc:cellImage>
    <xdr:pic>
      <xdr:nvPicPr>
        <xdr:cNvPr id="113" name="ID_1119288BE6354049869DD98FDA850AA2" descr="图片 78"/>
        <xdr:cNvPicPr/>
      </xdr:nvPicPr>
      <xdr:blipFill>
        <a:blip r:embed="rId84"/>
        <a:stretch>
          <a:fillRect/>
        </a:stretch>
      </xdr:blipFill>
      <xdr:spPr>
        <a:xfrm>
          <a:off x="0" y="0"/>
          <a:ext cx="7943850" cy="3800475"/>
        </a:xfrm>
        <a:prstGeom prst="rect">
          <a:avLst/>
        </a:prstGeom>
      </xdr:spPr>
    </xdr:pic>
  </etc:cellImage>
  <etc:cellImage>
    <xdr:pic>
      <xdr:nvPicPr>
        <xdr:cNvPr id="114" name="ID_ADEAD0EB28D04244A563D444CEE715F8" descr="图片 79"/>
        <xdr:cNvPicPr/>
      </xdr:nvPicPr>
      <xdr:blipFill>
        <a:blip r:embed="rId85"/>
        <a:stretch>
          <a:fillRect/>
        </a:stretch>
      </xdr:blipFill>
      <xdr:spPr>
        <a:xfrm>
          <a:off x="0" y="0"/>
          <a:ext cx="4295775" cy="1924050"/>
        </a:xfrm>
        <a:prstGeom prst="rect">
          <a:avLst/>
        </a:prstGeom>
      </xdr:spPr>
    </xdr:pic>
  </etc:cellImage>
  <etc:cellImage>
    <xdr:pic>
      <xdr:nvPicPr>
        <xdr:cNvPr id="115" name="ID_0E937F4460874DC39828A59F6F8F82E7" descr="图片 150"/>
        <xdr:cNvPicPr/>
      </xdr:nvPicPr>
      <xdr:blipFill>
        <a:blip r:embed="rId86"/>
        <a:stretch>
          <a:fillRect/>
        </a:stretch>
      </xdr:blipFill>
      <xdr:spPr>
        <a:xfrm>
          <a:off x="0" y="0"/>
          <a:ext cx="4933950" cy="2095500"/>
        </a:xfrm>
        <a:prstGeom prst="rect">
          <a:avLst/>
        </a:prstGeom>
      </xdr:spPr>
    </xdr:pic>
  </etc:cellImage>
  <etc:cellImage>
    <xdr:pic>
      <xdr:nvPicPr>
        <xdr:cNvPr id="116" name="ID_EB3C6989993F4B6991838F6DB337B4D8" descr="图片 81"/>
        <xdr:cNvPicPr/>
      </xdr:nvPicPr>
      <xdr:blipFill>
        <a:blip r:embed="rId87"/>
        <a:stretch>
          <a:fillRect/>
        </a:stretch>
      </xdr:blipFill>
      <xdr:spPr>
        <a:xfrm>
          <a:off x="0" y="0"/>
          <a:ext cx="4229100" cy="1876425"/>
        </a:xfrm>
        <a:prstGeom prst="rect">
          <a:avLst/>
        </a:prstGeom>
      </xdr:spPr>
    </xdr:pic>
  </etc:cellImage>
  <etc:cellImage>
    <xdr:pic>
      <xdr:nvPicPr>
        <xdr:cNvPr id="117" name="ID_4711D89BB78A4AD3B206C5E92BCD1647" descr="图片 82"/>
        <xdr:cNvPicPr/>
      </xdr:nvPicPr>
      <xdr:blipFill>
        <a:blip r:embed="rId88"/>
        <a:stretch>
          <a:fillRect/>
        </a:stretch>
      </xdr:blipFill>
      <xdr:spPr>
        <a:xfrm>
          <a:off x="0" y="0"/>
          <a:ext cx="5067300" cy="2343150"/>
        </a:xfrm>
        <a:prstGeom prst="rect">
          <a:avLst/>
        </a:prstGeom>
      </xdr:spPr>
    </xdr:pic>
  </etc:cellImage>
  <etc:cellImage>
    <xdr:pic>
      <xdr:nvPicPr>
        <xdr:cNvPr id="118" name="ID_A57A63C80BF44371BBDC5E14578D3005" descr="图片 130"/>
        <xdr:cNvPicPr/>
      </xdr:nvPicPr>
      <xdr:blipFill>
        <a:blip r:embed="rId89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119" name="ID_A520619F44664CD19D603C4734915633" descr="图片 84"/>
        <xdr:cNvPicPr/>
      </xdr:nvPicPr>
      <xdr:blipFill>
        <a:blip r:embed="rId90"/>
        <a:stretch>
          <a:fillRect/>
        </a:stretch>
      </xdr:blipFill>
      <xdr:spPr>
        <a:xfrm>
          <a:off x="0" y="0"/>
          <a:ext cx="6743700" cy="3038475"/>
        </a:xfrm>
        <a:prstGeom prst="rect">
          <a:avLst/>
        </a:prstGeom>
      </xdr:spPr>
    </xdr:pic>
  </etc:cellImage>
  <etc:cellImage>
    <xdr:pic>
      <xdr:nvPicPr>
        <xdr:cNvPr id="120" name="ID_EBFBCDE740BD4C89B30AA3DFF984E594" descr="图片 85"/>
        <xdr:cNvPicPr/>
      </xdr:nvPicPr>
      <xdr:blipFill>
        <a:blip r:embed="rId91"/>
        <a:stretch>
          <a:fillRect/>
        </a:stretch>
      </xdr:blipFill>
      <xdr:spPr>
        <a:xfrm>
          <a:off x="0" y="0"/>
          <a:ext cx="4924425" cy="2933700"/>
        </a:xfrm>
        <a:prstGeom prst="rect">
          <a:avLst/>
        </a:prstGeom>
      </xdr:spPr>
    </xdr:pic>
  </etc:cellImage>
  <etc:cellImage>
    <xdr:pic>
      <xdr:nvPicPr>
        <xdr:cNvPr id="121" name="ID_57DC6BDC18A9401783F2FE635568F518" descr="图片 86"/>
        <xdr:cNvPicPr/>
      </xdr:nvPicPr>
      <xdr:blipFill>
        <a:blip r:embed="rId92"/>
        <a:stretch>
          <a:fillRect/>
        </a:stretch>
      </xdr:blipFill>
      <xdr:spPr>
        <a:xfrm>
          <a:off x="0" y="0"/>
          <a:ext cx="4876800" cy="2476500"/>
        </a:xfrm>
        <a:prstGeom prst="rect">
          <a:avLst/>
        </a:prstGeom>
      </xdr:spPr>
    </xdr:pic>
  </etc:cellImage>
  <etc:cellImage>
    <xdr:pic>
      <xdr:nvPicPr>
        <xdr:cNvPr id="122" name="ID_8C68ABFF37504FFFB26B830E25380F88" descr="图片 88"/>
        <xdr:cNvPicPr/>
      </xdr:nvPicPr>
      <xdr:blipFill>
        <a:blip r:embed="rId93"/>
        <a:stretch>
          <a:fillRect/>
        </a:stretch>
      </xdr:blipFill>
      <xdr:spPr>
        <a:xfrm>
          <a:off x="0" y="0"/>
          <a:ext cx="4933950" cy="1857375"/>
        </a:xfrm>
        <a:prstGeom prst="rect">
          <a:avLst/>
        </a:prstGeom>
      </xdr:spPr>
    </xdr:pic>
  </etc:cellImage>
  <etc:cellImage>
    <xdr:pic>
      <xdr:nvPicPr>
        <xdr:cNvPr id="123" name="ID_4E10F4CB6C404192BED2D0BC934B0950" descr="图片 159"/>
        <xdr:cNvPicPr/>
      </xdr:nvPicPr>
      <xdr:blipFill>
        <a:blip r:embed="rId94"/>
        <a:stretch>
          <a:fillRect/>
        </a:stretch>
      </xdr:blipFill>
      <xdr:spPr>
        <a:xfrm>
          <a:off x="0" y="0"/>
          <a:ext cx="3543300" cy="3743325"/>
        </a:xfrm>
        <a:prstGeom prst="rect">
          <a:avLst/>
        </a:prstGeom>
      </xdr:spPr>
    </xdr:pic>
  </etc:cellImage>
  <etc:cellImage>
    <xdr:pic>
      <xdr:nvPicPr>
        <xdr:cNvPr id="124" name="ID_EBD3B5CD32444B5B892FFA1BCD3A69AB" descr="图片 90"/>
        <xdr:cNvPicPr/>
      </xdr:nvPicPr>
      <xdr:blipFill>
        <a:blip r:embed="rId95"/>
        <a:stretch>
          <a:fillRect/>
        </a:stretch>
      </xdr:blipFill>
      <xdr:spPr>
        <a:xfrm>
          <a:off x="0" y="0"/>
          <a:ext cx="6505575" cy="2695575"/>
        </a:xfrm>
        <a:prstGeom prst="rect">
          <a:avLst/>
        </a:prstGeom>
      </xdr:spPr>
    </xdr:pic>
  </etc:cellImage>
  <etc:cellImage>
    <xdr:pic>
      <xdr:nvPicPr>
        <xdr:cNvPr id="126" name="ID_CCF8E12EC4CA4D30912D6D5A0196D381" descr="图片 92"/>
        <xdr:cNvPicPr/>
      </xdr:nvPicPr>
      <xdr:blipFill>
        <a:blip r:embed="rId96"/>
        <a:stretch>
          <a:fillRect/>
        </a:stretch>
      </xdr:blipFill>
      <xdr:spPr>
        <a:xfrm>
          <a:off x="0" y="0"/>
          <a:ext cx="7753350" cy="2867025"/>
        </a:xfrm>
        <a:prstGeom prst="rect">
          <a:avLst/>
        </a:prstGeom>
      </xdr:spPr>
    </xdr:pic>
  </etc:cellImage>
  <etc:cellImage>
    <xdr:pic>
      <xdr:nvPicPr>
        <xdr:cNvPr id="127" name="ID_956DD0D32D1C4F46A0240D4D9EE922A0" descr="图片 139"/>
        <xdr:cNvPicPr/>
      </xdr:nvPicPr>
      <xdr:blipFill>
        <a:blip r:embed="rId97"/>
        <a:stretch>
          <a:fillRect/>
        </a:stretch>
      </xdr:blipFill>
      <xdr:spPr>
        <a:xfrm>
          <a:off x="0" y="0"/>
          <a:ext cx="6305550" cy="2771775"/>
        </a:xfrm>
        <a:prstGeom prst="rect">
          <a:avLst/>
        </a:prstGeom>
      </xdr:spPr>
    </xdr:pic>
  </etc:cellImage>
  <etc:cellImage>
    <xdr:pic>
      <xdr:nvPicPr>
        <xdr:cNvPr id="128" name="ID_A5BA60BF160D44D7A60B8F80F0F41546" descr="图片 93"/>
        <xdr:cNvPicPr/>
      </xdr:nvPicPr>
      <xdr:blipFill>
        <a:blip r:embed="rId98"/>
        <a:stretch>
          <a:fillRect/>
        </a:stretch>
      </xdr:blipFill>
      <xdr:spPr>
        <a:xfrm>
          <a:off x="0" y="0"/>
          <a:ext cx="3962400" cy="2000250"/>
        </a:xfrm>
        <a:prstGeom prst="rect">
          <a:avLst/>
        </a:prstGeom>
      </xdr:spPr>
    </xdr:pic>
  </etc:cellImage>
  <etc:cellImage>
    <xdr:pic>
      <xdr:nvPicPr>
        <xdr:cNvPr id="130" name="ID_BCAA8AA141684EF682C68404436A7B96" descr="图片 96"/>
        <xdr:cNvPicPr/>
      </xdr:nvPicPr>
      <xdr:blipFill>
        <a:blip r:embed="rId99"/>
        <a:stretch>
          <a:fillRect/>
        </a:stretch>
      </xdr:blipFill>
      <xdr:spPr>
        <a:xfrm>
          <a:off x="0" y="0"/>
          <a:ext cx="5334000" cy="2886075"/>
        </a:xfrm>
        <a:prstGeom prst="rect">
          <a:avLst/>
        </a:prstGeom>
      </xdr:spPr>
    </xdr:pic>
  </etc:cellImage>
  <etc:cellImage>
    <xdr:pic>
      <xdr:nvPicPr>
        <xdr:cNvPr id="131" name="ID_1A7BAC52AE784579BDA7229C29422A61" descr="图片 99"/>
        <xdr:cNvPicPr/>
      </xdr:nvPicPr>
      <xdr:blipFill>
        <a:blip r:embed="rId100"/>
        <a:stretch>
          <a:fillRect/>
        </a:stretch>
      </xdr:blipFill>
      <xdr:spPr>
        <a:xfrm>
          <a:off x="0" y="0"/>
          <a:ext cx="4933950" cy="1905000"/>
        </a:xfrm>
        <a:prstGeom prst="rect">
          <a:avLst/>
        </a:prstGeom>
      </xdr:spPr>
    </xdr:pic>
  </etc:cellImage>
  <etc:cellImage>
    <xdr:pic>
      <xdr:nvPicPr>
        <xdr:cNvPr id="132" name="ID_171E651E5C0442C7958702B87C10C5B7" descr="图片 102"/>
        <xdr:cNvPicPr/>
      </xdr:nvPicPr>
      <xdr:blipFill>
        <a:blip r:embed="rId101"/>
        <a:stretch>
          <a:fillRect/>
        </a:stretch>
      </xdr:blipFill>
      <xdr:spPr>
        <a:xfrm>
          <a:off x="0" y="0"/>
          <a:ext cx="4933950" cy="2495550"/>
        </a:xfrm>
        <a:prstGeom prst="rect">
          <a:avLst/>
        </a:prstGeom>
      </xdr:spPr>
    </xdr:pic>
  </etc:cellImage>
  <etc:cellImage>
    <xdr:pic>
      <xdr:nvPicPr>
        <xdr:cNvPr id="135" name="ID_9E92402642044B9CA8605BE72D4AD45B" descr="图片 107"/>
        <xdr:cNvPicPr/>
      </xdr:nvPicPr>
      <xdr:blipFill>
        <a:blip r:embed="rId102"/>
        <a:stretch>
          <a:fillRect/>
        </a:stretch>
      </xdr:blipFill>
      <xdr:spPr>
        <a:xfrm>
          <a:off x="0" y="0"/>
          <a:ext cx="4933950" cy="2667000"/>
        </a:xfrm>
        <a:prstGeom prst="rect">
          <a:avLst/>
        </a:prstGeom>
      </xdr:spPr>
    </xdr:pic>
  </etc:cellImage>
  <etc:cellImage>
    <xdr:pic>
      <xdr:nvPicPr>
        <xdr:cNvPr id="137" name="ID_C49AD433A5E9432691DDFCE68A16EC88" descr="图片 111"/>
        <xdr:cNvPicPr/>
      </xdr:nvPicPr>
      <xdr:blipFill>
        <a:blip r:embed="rId103"/>
        <a:stretch>
          <a:fillRect/>
        </a:stretch>
      </xdr:blipFill>
      <xdr:spPr>
        <a:xfrm>
          <a:off x="0" y="0"/>
          <a:ext cx="3857625" cy="2152650"/>
        </a:xfrm>
        <a:prstGeom prst="rect">
          <a:avLst/>
        </a:prstGeom>
      </xdr:spPr>
    </xdr:pic>
  </etc:cellImage>
  <etc:cellImage>
    <xdr:pic>
      <xdr:nvPicPr>
        <xdr:cNvPr id="138" name="ID_928B1A3FB5564C079744F059D91CD36D" descr="图片 115"/>
        <xdr:cNvPicPr/>
      </xdr:nvPicPr>
      <xdr:blipFill>
        <a:blip r:embed="rId104"/>
        <a:stretch>
          <a:fillRect/>
        </a:stretch>
      </xdr:blipFill>
      <xdr:spPr>
        <a:xfrm>
          <a:off x="0" y="0"/>
          <a:ext cx="4229100" cy="2133600"/>
        </a:xfrm>
        <a:prstGeom prst="rect">
          <a:avLst/>
        </a:prstGeom>
      </xdr:spPr>
    </xdr:pic>
  </etc:cellImage>
  <etc:cellImage>
    <xdr:pic>
      <xdr:nvPicPr>
        <xdr:cNvPr id="139" name="ID_5FE3876C35EC4AF5A3D9770BA18E913C" descr="图片 116"/>
        <xdr:cNvPicPr/>
      </xdr:nvPicPr>
      <xdr:blipFill>
        <a:blip r:embed="rId105"/>
        <a:stretch>
          <a:fillRect/>
        </a:stretch>
      </xdr:blipFill>
      <xdr:spPr>
        <a:xfrm>
          <a:off x="0" y="0"/>
          <a:ext cx="3686175" cy="1552575"/>
        </a:xfrm>
        <a:prstGeom prst="rect">
          <a:avLst/>
        </a:prstGeom>
      </xdr:spPr>
    </xdr:pic>
  </etc:cellImage>
  <etc:cellImage>
    <xdr:pic>
      <xdr:nvPicPr>
        <xdr:cNvPr id="140" name="ID_B1BEA00CB1A848D8B3304C09DCBEACC7" descr="图片 119"/>
        <xdr:cNvPicPr/>
      </xdr:nvPicPr>
      <xdr:blipFill>
        <a:blip r:embed="rId106"/>
        <a:stretch>
          <a:fillRect/>
        </a:stretch>
      </xdr:blipFill>
      <xdr:spPr>
        <a:xfrm>
          <a:off x="0" y="0"/>
          <a:ext cx="4933950" cy="2409825"/>
        </a:xfrm>
        <a:prstGeom prst="rect">
          <a:avLst/>
        </a:prstGeom>
      </xdr:spPr>
    </xdr:pic>
  </etc:cellImage>
  <etc:cellImage>
    <xdr:pic>
      <xdr:nvPicPr>
        <xdr:cNvPr id="143" name="ID_5F8AFA535900442593D1E5569E8E0FEB" descr="图片 123"/>
        <xdr:cNvPicPr/>
      </xdr:nvPicPr>
      <xdr:blipFill>
        <a:blip r:embed="rId107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144" name="ID_FFE3DBA53AB94545B920FFD5CA69ED2B" descr="图片 124"/>
        <xdr:cNvPicPr/>
      </xdr:nvPicPr>
      <xdr:blipFill>
        <a:blip r:embed="rId108"/>
        <a:stretch>
          <a:fillRect/>
        </a:stretch>
      </xdr:blipFill>
      <xdr:spPr>
        <a:xfrm>
          <a:off x="0" y="0"/>
          <a:ext cx="3724275" cy="2238375"/>
        </a:xfrm>
        <a:prstGeom prst="rect">
          <a:avLst/>
        </a:prstGeom>
      </xdr:spPr>
    </xdr:pic>
  </etc:cellImage>
  <etc:cellImage>
    <xdr:pic>
      <xdr:nvPicPr>
        <xdr:cNvPr id="145" name="ID_3480DE67F9D2470ABED3868BA01FEF56" descr="图片 171"/>
        <xdr:cNvPicPr/>
      </xdr:nvPicPr>
      <xdr:blipFill>
        <a:blip r:embed="rId109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147" name="ID_25B2AB645B7E4852991F1E9FBC89966F" descr="图片 127"/>
        <xdr:cNvPicPr/>
      </xdr:nvPicPr>
      <xdr:blipFill>
        <a:blip r:embed="rId110"/>
        <a:stretch>
          <a:fillRect/>
        </a:stretch>
      </xdr:blipFill>
      <xdr:spPr>
        <a:xfrm>
          <a:off x="0" y="0"/>
          <a:ext cx="4933950" cy="2514600"/>
        </a:xfrm>
        <a:prstGeom prst="rect">
          <a:avLst/>
        </a:prstGeom>
      </xdr:spPr>
    </xdr:pic>
  </etc:cellImage>
  <etc:cellImage>
    <xdr:pic>
      <xdr:nvPicPr>
        <xdr:cNvPr id="148" name="ID_92FAD5EE06634C8C99E3CE1119F70BE1" descr="图片 128"/>
        <xdr:cNvPicPr/>
      </xdr:nvPicPr>
      <xdr:blipFill>
        <a:blip r:embed="rId111"/>
        <a:stretch>
          <a:fillRect/>
        </a:stretch>
      </xdr:blipFill>
      <xdr:spPr>
        <a:xfrm>
          <a:off x="0" y="0"/>
          <a:ext cx="4933950" cy="2495550"/>
        </a:xfrm>
        <a:prstGeom prst="rect">
          <a:avLst/>
        </a:prstGeom>
      </xdr:spPr>
    </xdr:pic>
  </etc:cellImage>
  <etc:cellImage>
    <xdr:pic>
      <xdr:nvPicPr>
        <xdr:cNvPr id="149" name="ID_ED5C379D622E4878ABDA97F9A31A6DF7" descr="图片 131"/>
        <xdr:cNvPicPr/>
      </xdr:nvPicPr>
      <xdr:blipFill>
        <a:blip r:embed="rId112"/>
        <a:stretch>
          <a:fillRect/>
        </a:stretch>
      </xdr:blipFill>
      <xdr:spPr>
        <a:xfrm>
          <a:off x="0" y="0"/>
          <a:ext cx="4933950" cy="5772150"/>
        </a:xfrm>
        <a:prstGeom prst="rect">
          <a:avLst/>
        </a:prstGeom>
      </xdr:spPr>
    </xdr:pic>
  </etc:cellImage>
  <etc:cellImage>
    <xdr:pic>
      <xdr:nvPicPr>
        <xdr:cNvPr id="150" name="ID_1DEF5578C7F04AEBB0325D1D9A6DA6D0" descr="图片 132"/>
        <xdr:cNvPicPr/>
      </xdr:nvPicPr>
      <xdr:blipFill>
        <a:blip r:embed="rId113"/>
        <a:stretch>
          <a:fillRect/>
        </a:stretch>
      </xdr:blipFill>
      <xdr:spPr>
        <a:xfrm>
          <a:off x="0" y="0"/>
          <a:ext cx="4933950" cy="2495550"/>
        </a:xfrm>
        <a:prstGeom prst="rect">
          <a:avLst/>
        </a:prstGeom>
      </xdr:spPr>
    </xdr:pic>
  </etc:cellImage>
  <etc:cellImage>
    <xdr:pic>
      <xdr:nvPicPr>
        <xdr:cNvPr id="151" name="ID_F7A72C8D38B140F9882D85D03CBDA6E7" descr="图片 134"/>
        <xdr:cNvPicPr/>
      </xdr:nvPicPr>
      <xdr:blipFill>
        <a:blip r:embed="rId114"/>
        <a:stretch>
          <a:fillRect/>
        </a:stretch>
      </xdr:blipFill>
      <xdr:spPr>
        <a:xfrm>
          <a:off x="0" y="0"/>
          <a:ext cx="4933950" cy="2590800"/>
        </a:xfrm>
        <a:prstGeom prst="rect">
          <a:avLst/>
        </a:prstGeom>
      </xdr:spPr>
    </xdr:pic>
  </etc:cellImage>
  <etc:cellImage>
    <xdr:pic>
      <xdr:nvPicPr>
        <xdr:cNvPr id="152" name="ID_9E30B495B5AD471699B54ABC97B461E4" descr="图片 135"/>
        <xdr:cNvPicPr/>
      </xdr:nvPicPr>
      <xdr:blipFill>
        <a:blip r:embed="rId115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153" name="ID_BD1E3E7CB4994A5FABDA726B3EE7C7FF" descr="图片 137"/>
        <xdr:cNvPicPr/>
      </xdr:nvPicPr>
      <xdr:blipFill>
        <a:blip r:embed="rId116"/>
        <a:stretch>
          <a:fillRect/>
        </a:stretch>
      </xdr:blipFill>
      <xdr:spPr>
        <a:xfrm>
          <a:off x="0" y="0"/>
          <a:ext cx="4933950" cy="3981450"/>
        </a:xfrm>
        <a:prstGeom prst="rect">
          <a:avLst/>
        </a:prstGeom>
      </xdr:spPr>
    </xdr:pic>
  </etc:cellImage>
  <etc:cellImage>
    <xdr:pic>
      <xdr:nvPicPr>
        <xdr:cNvPr id="154" name="ID_16F14F02F92D4802B84E53E6DB1E71B9" descr="图片 138"/>
        <xdr:cNvPicPr/>
      </xdr:nvPicPr>
      <xdr:blipFill>
        <a:blip r:embed="rId117"/>
        <a:stretch>
          <a:fillRect/>
        </a:stretch>
      </xdr:blipFill>
      <xdr:spPr>
        <a:xfrm>
          <a:off x="0" y="0"/>
          <a:ext cx="4933950" cy="2247900"/>
        </a:xfrm>
        <a:prstGeom prst="rect">
          <a:avLst/>
        </a:prstGeom>
      </xdr:spPr>
    </xdr:pic>
  </etc:cellImage>
  <etc:cellImage>
    <xdr:pic>
      <xdr:nvPicPr>
        <xdr:cNvPr id="155" name="ID_8917BA5B53D140648D08A454BD1E1822" descr="图片 140"/>
        <xdr:cNvPicPr/>
      </xdr:nvPicPr>
      <xdr:blipFill>
        <a:blip r:embed="rId118"/>
        <a:stretch>
          <a:fillRect/>
        </a:stretch>
      </xdr:blipFill>
      <xdr:spPr>
        <a:xfrm>
          <a:off x="0" y="0"/>
          <a:ext cx="4933950" cy="2152650"/>
        </a:xfrm>
        <a:prstGeom prst="rect">
          <a:avLst/>
        </a:prstGeom>
      </xdr:spPr>
    </xdr:pic>
  </etc:cellImage>
  <etc:cellImage>
    <xdr:pic>
      <xdr:nvPicPr>
        <xdr:cNvPr id="156" name="ID_A620C3400DD447069E66FBACF46833A2" descr="图片 141"/>
        <xdr:cNvPicPr/>
      </xdr:nvPicPr>
      <xdr:blipFill>
        <a:blip r:embed="rId119"/>
        <a:stretch>
          <a:fillRect/>
        </a:stretch>
      </xdr:blipFill>
      <xdr:spPr>
        <a:xfrm>
          <a:off x="0" y="0"/>
          <a:ext cx="4933950" cy="2162175"/>
        </a:xfrm>
        <a:prstGeom prst="rect">
          <a:avLst/>
        </a:prstGeom>
      </xdr:spPr>
    </xdr:pic>
  </etc:cellImage>
  <etc:cellImage>
    <xdr:pic>
      <xdr:nvPicPr>
        <xdr:cNvPr id="158" name="ID_EEC57815145C44098256B344F301D5BB" descr="图片 146"/>
        <xdr:cNvPicPr/>
      </xdr:nvPicPr>
      <xdr:blipFill>
        <a:blip r:embed="rId120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159" name="ID_B4BEA0059DDC4371ADF246DFC3CD7368" descr="图片 148"/>
        <xdr:cNvPicPr/>
      </xdr:nvPicPr>
      <xdr:blipFill>
        <a:blip r:embed="rId121"/>
        <a:stretch>
          <a:fillRect/>
        </a:stretch>
      </xdr:blipFill>
      <xdr:spPr>
        <a:xfrm>
          <a:off x="0" y="0"/>
          <a:ext cx="4933950" cy="2257425"/>
        </a:xfrm>
        <a:prstGeom prst="rect">
          <a:avLst/>
        </a:prstGeom>
      </xdr:spPr>
    </xdr:pic>
  </etc:cellImage>
  <etc:cellImage>
    <xdr:pic>
      <xdr:nvPicPr>
        <xdr:cNvPr id="160" name="ID_336F9BE8EEA641CAAA81569E204EB3D8" descr="图片 149"/>
        <xdr:cNvPicPr/>
      </xdr:nvPicPr>
      <xdr:blipFill>
        <a:blip r:embed="rId122"/>
        <a:stretch>
          <a:fillRect/>
        </a:stretch>
      </xdr:blipFill>
      <xdr:spPr>
        <a:xfrm>
          <a:off x="0" y="0"/>
          <a:ext cx="4933950" cy="2124075"/>
        </a:xfrm>
        <a:prstGeom prst="rect">
          <a:avLst/>
        </a:prstGeom>
      </xdr:spPr>
    </xdr:pic>
  </etc:cellImage>
  <etc:cellImage>
    <xdr:pic>
      <xdr:nvPicPr>
        <xdr:cNvPr id="161" name="ID_6CD4EC85EC7046F0A6C5DD72DF3F53B2" descr="图片 151"/>
        <xdr:cNvPicPr/>
      </xdr:nvPicPr>
      <xdr:blipFill>
        <a:blip r:embed="rId123"/>
        <a:stretch>
          <a:fillRect/>
        </a:stretch>
      </xdr:blipFill>
      <xdr:spPr>
        <a:xfrm>
          <a:off x="0" y="0"/>
          <a:ext cx="4933950" cy="2590800"/>
        </a:xfrm>
        <a:prstGeom prst="rect">
          <a:avLst/>
        </a:prstGeom>
      </xdr:spPr>
    </xdr:pic>
  </etc:cellImage>
  <etc:cellImage>
    <xdr:pic>
      <xdr:nvPicPr>
        <xdr:cNvPr id="162" name="ID_B30941DB9A5644888C96C6DF899FCEA7" descr="图片 154"/>
        <xdr:cNvPicPr/>
      </xdr:nvPicPr>
      <xdr:blipFill>
        <a:blip r:embed="rId124"/>
        <a:stretch>
          <a:fillRect/>
        </a:stretch>
      </xdr:blipFill>
      <xdr:spPr>
        <a:xfrm>
          <a:off x="0" y="0"/>
          <a:ext cx="4933950" cy="2085975"/>
        </a:xfrm>
        <a:prstGeom prst="rect">
          <a:avLst/>
        </a:prstGeom>
      </xdr:spPr>
    </xdr:pic>
  </etc:cellImage>
  <etc:cellImage>
    <xdr:pic>
      <xdr:nvPicPr>
        <xdr:cNvPr id="163" name="ID_14E2707E594241CA84E10843E9994466" descr="图片 156"/>
        <xdr:cNvPicPr/>
      </xdr:nvPicPr>
      <xdr:blipFill>
        <a:blip r:embed="rId125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164" name="ID_D3B52EB533E74C2E906BEC3A6287637A" descr="图片 157"/>
        <xdr:cNvPicPr/>
      </xdr:nvPicPr>
      <xdr:blipFill>
        <a:blip r:embed="rId126"/>
        <a:stretch>
          <a:fillRect/>
        </a:stretch>
      </xdr:blipFill>
      <xdr:spPr>
        <a:xfrm>
          <a:off x="0" y="0"/>
          <a:ext cx="4933950" cy="2562225"/>
        </a:xfrm>
        <a:prstGeom prst="rect">
          <a:avLst/>
        </a:prstGeom>
      </xdr:spPr>
    </xdr:pic>
  </etc:cellImage>
  <etc:cellImage>
    <xdr:pic>
      <xdr:nvPicPr>
        <xdr:cNvPr id="165" name="ID_E7BA5AF8E3BE43E9AB6B64FD168D489A" descr="图片 158"/>
        <xdr:cNvPicPr/>
      </xdr:nvPicPr>
      <xdr:blipFill>
        <a:blip r:embed="rId127"/>
        <a:stretch>
          <a:fillRect/>
        </a:stretch>
      </xdr:blipFill>
      <xdr:spPr>
        <a:xfrm>
          <a:off x="0" y="0"/>
          <a:ext cx="3905250" cy="2057400"/>
        </a:xfrm>
        <a:prstGeom prst="rect">
          <a:avLst/>
        </a:prstGeom>
      </xdr:spPr>
    </xdr:pic>
  </etc:cellImage>
  <etc:cellImage>
    <xdr:pic>
      <xdr:nvPicPr>
        <xdr:cNvPr id="166" name="ID_B27373989DFE4AA6A00BDB44BACF3D79" descr="图片 160"/>
        <xdr:cNvPicPr/>
      </xdr:nvPicPr>
      <xdr:blipFill>
        <a:blip r:embed="rId128"/>
        <a:stretch>
          <a:fillRect/>
        </a:stretch>
      </xdr:blipFill>
      <xdr:spPr>
        <a:xfrm>
          <a:off x="0" y="0"/>
          <a:ext cx="3914775" cy="4600575"/>
        </a:xfrm>
        <a:prstGeom prst="rect">
          <a:avLst/>
        </a:prstGeom>
      </xdr:spPr>
    </xdr:pic>
  </etc:cellImage>
  <etc:cellImage>
    <xdr:pic>
      <xdr:nvPicPr>
        <xdr:cNvPr id="167" name="ID_A90A9717982C40279F27198B6CC13009" descr="图片 162"/>
        <xdr:cNvPicPr/>
      </xdr:nvPicPr>
      <xdr:blipFill>
        <a:blip r:embed="rId129"/>
        <a:stretch>
          <a:fillRect/>
        </a:stretch>
      </xdr:blipFill>
      <xdr:spPr>
        <a:xfrm>
          <a:off x="0" y="0"/>
          <a:ext cx="4933950" cy="2143125"/>
        </a:xfrm>
        <a:prstGeom prst="rect">
          <a:avLst/>
        </a:prstGeom>
      </xdr:spPr>
    </xdr:pic>
  </etc:cellImage>
  <etc:cellImage>
    <xdr:pic>
      <xdr:nvPicPr>
        <xdr:cNvPr id="168" name="ID_04620AF9FE804C439C1115FB5B77E571" descr="图片 163"/>
        <xdr:cNvPicPr/>
      </xdr:nvPicPr>
      <xdr:blipFill>
        <a:blip r:embed="rId130"/>
        <a:stretch>
          <a:fillRect/>
        </a:stretch>
      </xdr:blipFill>
      <xdr:spPr>
        <a:xfrm>
          <a:off x="0" y="0"/>
          <a:ext cx="4933950" cy="2152650"/>
        </a:xfrm>
        <a:prstGeom prst="rect">
          <a:avLst/>
        </a:prstGeom>
      </xdr:spPr>
    </xdr:pic>
  </etc:cellImage>
  <etc:cellImage>
    <xdr:pic>
      <xdr:nvPicPr>
        <xdr:cNvPr id="169" name="ID_42930E9E38DF4493AA2EBD90DC642A51" descr="图片 165"/>
        <xdr:cNvPicPr/>
      </xdr:nvPicPr>
      <xdr:blipFill>
        <a:blip r:embed="rId131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170" name="ID_57C1660ABA234040922E2D0982E9FB63" descr="图片 166"/>
        <xdr:cNvPicPr/>
      </xdr:nvPicPr>
      <xdr:blipFill>
        <a:blip r:embed="rId132"/>
        <a:stretch>
          <a:fillRect/>
        </a:stretch>
      </xdr:blipFill>
      <xdr:spPr>
        <a:xfrm>
          <a:off x="0" y="0"/>
          <a:ext cx="3905250" cy="4572000"/>
        </a:xfrm>
        <a:prstGeom prst="rect">
          <a:avLst/>
        </a:prstGeom>
      </xdr:spPr>
    </xdr:pic>
  </etc:cellImage>
  <etc:cellImage>
    <xdr:pic>
      <xdr:nvPicPr>
        <xdr:cNvPr id="171" name="ID_38BA6FFDB76A4A358B9B3BC0727ED9ED" descr="图片 168"/>
        <xdr:cNvPicPr/>
      </xdr:nvPicPr>
      <xdr:blipFill>
        <a:blip r:embed="rId133"/>
        <a:stretch>
          <a:fillRect/>
        </a:stretch>
      </xdr:blipFill>
      <xdr:spPr>
        <a:xfrm>
          <a:off x="0" y="0"/>
          <a:ext cx="4933950" cy="2095500"/>
        </a:xfrm>
        <a:prstGeom prst="rect">
          <a:avLst/>
        </a:prstGeom>
      </xdr:spPr>
    </xdr:pic>
  </etc:cellImage>
  <etc:cellImage>
    <xdr:pic>
      <xdr:nvPicPr>
        <xdr:cNvPr id="172" name="ID_48B9A41531DB478B9400255E8EC26377" descr="图片 169"/>
        <xdr:cNvPicPr/>
      </xdr:nvPicPr>
      <xdr:blipFill>
        <a:blip r:embed="rId134"/>
        <a:stretch>
          <a:fillRect/>
        </a:stretch>
      </xdr:blipFill>
      <xdr:spPr>
        <a:xfrm>
          <a:off x="0" y="0"/>
          <a:ext cx="4933950" cy="2552700"/>
        </a:xfrm>
        <a:prstGeom prst="rect">
          <a:avLst/>
        </a:prstGeom>
      </xdr:spPr>
    </xdr:pic>
  </etc:cellImage>
  <etc:cellImage>
    <xdr:pic>
      <xdr:nvPicPr>
        <xdr:cNvPr id="173" name="ID_2068C3B0221B40A987319C6E1D8840BB" descr="图片 170"/>
        <xdr:cNvPicPr/>
      </xdr:nvPicPr>
      <xdr:blipFill>
        <a:blip r:embed="rId135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174" name="ID_87CCAF2155AB40AFB3B215E399173103" descr="图片 172"/>
        <xdr:cNvPicPr/>
      </xdr:nvPicPr>
      <xdr:blipFill>
        <a:blip r:embed="rId136"/>
        <a:stretch>
          <a:fillRect/>
        </a:stretch>
      </xdr:blipFill>
      <xdr:spPr>
        <a:xfrm>
          <a:off x="0" y="0"/>
          <a:ext cx="4933950" cy="26098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<sst xmlns="http://schemas.openxmlformats.org/spreadsheetml/2006/main" count="823" uniqueCount="823">
  <si>
    <t>name</t>
  </si>
  <si>
    <t>picture</t>
  </si>
  <si>
    <t>optionA</t>
  </si>
  <si>
    <t>optionB</t>
  </si>
  <si>
    <t>optionC</t>
  </si>
  <si>
    <t>optionD</t>
  </si>
  <si>
    <t>question</t>
  </si>
  <si>
    <t>picture 1</t>
  </si>
  <si>
    <t>https://x1176937.910402.xyz/img/2025/01/21/126uwzw.png</t>
  </si>
  <si>
    <t>https://x1176937.910402.xyz/img/2025/01/21/12c701o.png</t>
  </si>
  <si>
    <t>https://x1176937.910402.xyz/img/2025/01/22/xxe6.png</t>
  </si>
  <si>
    <t>https://x1176937.910402.xyz/img/2025/01/21/12hg5x8.png</t>
  </si>
  <si>
    <t>https://x1176937.910402.xyz/img/2025/01/21/12l8n3s.png</t>
  </si>
  <si>
    <t>picture 3</t>
  </si>
  <si>
    <t>https://x1176937.910402.xyz/img/2025/01/21/126veim.png</t>
  </si>
  <si>
    <t>https://x1176937.910402.xyz/img/2025/01/21/12c7a30.png</t>
  </si>
  <si>
    <t>https://x1176937.910402.xyz/img/2025/01/22/y4vx.png</t>
  </si>
  <si>
    <t>https://x1176937.910402.xyz/img/2025/01/21/12hgi9z.png</t>
  </si>
  <si>
    <t>https://x1176937.910402.xyz/img/2025/01/21/12l8t1k.png</t>
  </si>
  <si>
    <t>picture 6</t>
  </si>
  <si>
    <t>https://x1176937.910402.xyz/img/2025/01/21/126vsum.png</t>
  </si>
  <si>
    <t>https://x1176937.910402.xyz/img/2025/01/21/12c7da8.png</t>
  </si>
  <si>
    <t>https://x1176937.910402.xyz/img/2025/01/22/176lm.png</t>
  </si>
  <si>
    <t>https://x1176937.910402.xyz/img/2025/01/21/12hgr5g.png</t>
  </si>
  <si>
    <t>https://x1176937.910402.xyz/img/2025/01/21/apwiyos.png</t>
  </si>
  <si>
    <t>picture 8</t>
  </si>
  <si>
    <t>https://x1176937.910402.xyz/img/2025/01/21/126wdox.png</t>
  </si>
  <si>
    <t>https://x1176937.910402.xyz/img/2025/01/21/12c7ng5.png</t>
  </si>
  <si>
    <t>https://x1176937.910402.xyz/img/2025/01/22/17eyk.png</t>
  </si>
  <si>
    <t>https://x1176937.910402.xyz/img/2025/01/21/12hguet.png</t>
  </si>
  <si>
    <t>https://x1176937.910402.xyz/img/2025/01/21/12l9o3f.png</t>
  </si>
  <si>
    <t>picture 10</t>
  </si>
  <si>
    <t>https://x1176937.910402.xyz/img/2025/01/21/126wtgm.png</t>
  </si>
  <si>
    <t>https://x1176937.910402.xyz/img/2025/01/21/ane5d1f.png</t>
  </si>
  <si>
    <t>https://x1176937.910402.xyz/img/2025/01/22/17nlz.png</t>
  </si>
  <si>
    <t>https://x1176937.910402.xyz/img/2025/01/21/aoupxoq.png</t>
  </si>
  <si>
    <t>https://x1176937.910402.xyz/img/2025/01/21/12la0d2.png</t>
  </si>
  <si>
    <t>picture 12</t>
  </si>
  <si>
    <t>https://x1176937.910402.xyz/img/2025/01/21/126x939.png</t>
  </si>
  <si>
    <t>https://x1176937.910402.xyz/img/2025/01/21/12c81qq.png</t>
  </si>
  <si>
    <t>https://x1176937.910402.xyz/img/2025/01/22/17v4v.png</t>
  </si>
  <si>
    <t>https://x1176937.910402.xyz/img/2025/01/21/12hhai5.png</t>
  </si>
  <si>
    <t>https://x1176937.910402.xyz/img/2025/01/21/12laacl.png</t>
  </si>
  <si>
    <t>picture 13</t>
  </si>
  <si>
    <t>https://x1176937.910402.xyz/img/2025/01/21/126xfx2.png</t>
  </si>
  <si>
    <t>https://x1176937.910402.xyz/img/2025/01/21/12c899j.png</t>
  </si>
  <si>
    <t>https://x1176937.910402.xyz/img/2025/01/22/17zyp.png</t>
  </si>
  <si>
    <t>https://x1176937.910402.xyz/img/2025/01/21/12hhgcx.png</t>
  </si>
  <si>
    <t>https://x1176937.910402.xyz/img/2025/01/21/12laqwu.png</t>
  </si>
  <si>
    <t>picture 16</t>
  </si>
  <si>
    <t>https://x1176937.910402.xyz/img/2025/01/21/126xmvl.png</t>
  </si>
  <si>
    <t>https://x1176937.910402.xyz/img/2025/01/21/12c8dyt.png</t>
  </si>
  <si>
    <t>https://x1176937.910402.xyz/img/2025/01/22/189ld.png</t>
  </si>
  <si>
    <t>https://x1176937.910402.xyz/img/2025/01/21/12hhnjx.png</t>
  </si>
  <si>
    <t>https://x1176937.910402.xyz/img/2025/01/21/12lb62x.png</t>
  </si>
  <si>
    <t>picture 17</t>
  </si>
  <si>
    <t>https://x1176937.910402.xyz/img/2025/01/21/126y06k.png</t>
  </si>
  <si>
    <t>https://x1176937.910402.xyz/img/2025/01/21/12c8n71.png</t>
  </si>
  <si>
    <t>https://x1176937.910402.xyz/img/2025/01/22/18etg.png</t>
  </si>
  <si>
    <t>https://x1176937.910402.xyz/img/2025/01/21/12hhwlx.png</t>
  </si>
  <si>
    <t>https://x1176937.910402.xyz/img/2025/01/21/12lbmq4.png</t>
  </si>
  <si>
    <t>picture 18</t>
  </si>
  <si>
    <t>https://x1176937.910402.xyz/img/2025/01/21/126y4mu.png</t>
  </si>
  <si>
    <t>https://x1176937.910402.xyz/img/2025/01/21/12c8x79.png</t>
  </si>
  <si>
    <t>https://x1176937.910402.xyz/img/2025/01/22/18prw.png</t>
  </si>
  <si>
    <t>https://x1176937.910402.xyz/img/2025/01/21/12hi4q8.png</t>
  </si>
  <si>
    <t>https://x1176937.910402.xyz/img/2025/01/21/12lbs4j.png</t>
  </si>
  <si>
    <t>picture 19</t>
  </si>
  <si>
    <t>https://x1176937.910402.xyz/img/2025/01/21/126yiu8.png</t>
  </si>
  <si>
    <t>https://x1176937.910402.xyz/img/2025/01/21/12c91xz.png</t>
  </si>
  <si>
    <t>https://x1176937.910402.xyz/img/2025/01/22/193xz.png</t>
  </si>
  <si>
    <t>https://x1176937.910402.xyz/img/2025/01/21/12hifje.png</t>
  </si>
  <si>
    <t>https://x1176937.910402.xyz/img/2025/01/21/12lcacr.png</t>
  </si>
  <si>
    <t>picture 22</t>
  </si>
  <si>
    <t>https://x1176937.910402.xyz/img/2025/01/21/126yuxt.png</t>
  </si>
  <si>
    <t>https://x1176937.910402.xyz/img/2025/01/21/12c9hyp.png</t>
  </si>
  <si>
    <t>https://x1176937.910402.xyz/img/2025/01/22/19bxp.png</t>
  </si>
  <si>
    <t>https://x1176937.910402.xyz/img/2025/01/21/12hinvc.png</t>
  </si>
  <si>
    <t>https://x1176937.910402.xyz/img/2025/01/21/12lcfoc.png</t>
  </si>
  <si>
    <t>picture 23</t>
  </si>
  <si>
    <t>https://x1176937.910402.xyz/img/2025/01/21/126z05j.png</t>
  </si>
  <si>
    <t>https://x1176937.910402.xyz/img/2025/01/21/12c9x6h.png</t>
  </si>
  <si>
    <t>https://x1176937.910402.xyz/img/2025/01/22/19kf3.png</t>
  </si>
  <si>
    <t>https://x1176937.910402.xyz/img/2025/01/21/12hiwc9.png</t>
  </si>
  <si>
    <t>https://x1176937.910402.xyz/img/2025/01/21/12lcrb4.png</t>
  </si>
  <si>
    <t>picture 24</t>
  </si>
  <si>
    <t>https://x1176937.910402.xyz/img/2025/01/21/126zhvl.png</t>
  </si>
  <si>
    <t>https://x1176937.910402.xyz/img/2025/01/21/12ca9xl.png</t>
  </si>
  <si>
    <t>https://x1176937.910402.xyz/img/2025/01/22/19v30.png</t>
  </si>
  <si>
    <t>https://x1176937.910402.xyz/img/2025/01/21/12hj36q.png</t>
  </si>
  <si>
    <t>https://x1176937.910402.xyz/img/2025/01/21/12llt45.png</t>
  </si>
  <si>
    <t>picture 25</t>
  </si>
  <si>
    <t>https://x1176937.910402.xyz/img/2025/01/21/126zkww.png</t>
  </si>
  <si>
    <t>https://x1176937.910402.xyz/img/2025/01/21/12cagmi.png</t>
  </si>
  <si>
    <t>https://x1176937.910402.xyz/img/2025/01/22/19wld.png</t>
  </si>
  <si>
    <t>https://x1176937.910402.xyz/img/2025/01/21/aovbd9r.png</t>
  </si>
  <si>
    <t>https://x1176937.910402.xyz/img/2025/01/21/12lm7p8.png</t>
  </si>
  <si>
    <t>picture 26</t>
  </si>
  <si>
    <t>https://x1176937.910402.xyz/img/2025/01/21/126zsyn.png</t>
  </si>
  <si>
    <t>https://x1176937.910402.xyz/img/2025/01/21/12canvm.png</t>
  </si>
  <si>
    <t>https://x1176937.910402.xyz/img/2025/01/22/1a9ny.png</t>
  </si>
  <si>
    <t>https://x1176937.910402.xyz/img/2025/01/21/12hj5m4.png</t>
  </si>
  <si>
    <t>https://x1176937.910402.xyz/img/2025/01/21/12lmjr8.png</t>
  </si>
  <si>
    <t>picture 28</t>
  </si>
  <si>
    <t>https://x1176937.910402.xyz/img/2025/01/21/1270cxp.png</t>
  </si>
  <si>
    <t>https://x1176937.910402.xyz/img/2025/01/21/12cbc43.png</t>
  </si>
  <si>
    <t>https://x1176937.910402.xyz/img/2025/01/22/1agzp.png</t>
  </si>
  <si>
    <t>https://x1176937.910402.xyz/img/2025/01/21/12hjg09.png</t>
  </si>
  <si>
    <t>https://x1176937.910402.xyz/img/2025/01/21/12lmwks.png</t>
  </si>
  <si>
    <t>picture 30</t>
  </si>
  <si>
    <t>https://x1176937.910402.xyz/img/2025/01/21/1270gk5.png</t>
  </si>
  <si>
    <t>https://x1176937.910402.xyz/img/2025/01/21/12cbk6p.png</t>
  </si>
  <si>
    <t>https://x1176937.910402.xyz/img/2025/01/22/1apeg.png</t>
  </si>
  <si>
    <t>https://x1176937.910402.xyz/img/2025/01/21/12hjmy2.png</t>
  </si>
  <si>
    <t>https://x1176937.910402.xyz/img/2025/01/21/12lnbcy.png</t>
  </si>
  <si>
    <t>picture 31</t>
  </si>
  <si>
    <t>https://x1176937.910402.xyz/img/2025/01/21/1270s8i.png</t>
  </si>
  <si>
    <t>https://x1176937.910402.xyz/img/2025/01/21/12cbzc9.png</t>
  </si>
  <si>
    <t>https://x1176937.910402.xyz/img/2025/01/22/1auue.png</t>
  </si>
  <si>
    <t>https://x1176937.910402.xyz/img/2025/01/21/12hk61h.png</t>
  </si>
  <si>
    <t>https://x1176937.910402.xyz/img/2025/01/21/12lnp9y.png</t>
  </si>
  <si>
    <t>picture 32</t>
  </si>
  <si>
    <t>https://x1176937.910402.xyz/img/2025/01/21/127172x.png</t>
  </si>
  <si>
    <t>https://x1176937.910402.xyz/img/2025/01/21/12cc48y.png</t>
  </si>
  <si>
    <t>https://x1176937.910402.xyz/img/2025/01/22/1b475.png</t>
  </si>
  <si>
    <t>https://x1176937.910402.xyz/img/2025/01/21/12hkc50.png</t>
  </si>
  <si>
    <t>https://x1176937.910402.xyz/img/2025/01/21/12loa99.png</t>
  </si>
  <si>
    <t>picture 34</t>
  </si>
  <si>
    <t>https://x1176937.910402.xyz/img/2025/01/21/1271ej2.png</t>
  </si>
  <si>
    <t>https://x1176937.910402.xyz/img/2025/01/21/12ccebi.png</t>
  </si>
  <si>
    <t>https://x1176937.910402.xyz/img/2025/01/22/1bj4p.png</t>
  </si>
  <si>
    <t>https://x1176937.910402.xyz/img/2025/01/21/12hkftj.png</t>
  </si>
  <si>
    <t>https://x1176937.910402.xyz/img/2025/01/21/12loot1.png</t>
  </si>
  <si>
    <t>picture 35</t>
  </si>
  <si>
    <t>https://x1176937.910402.xyz/img/2025/01/21/1271v49.png</t>
  </si>
  <si>
    <t>https://x1176937.910402.xyz/img/2025/01/21/12ccm0k.png</t>
  </si>
  <si>
    <t>https://x1176937.910402.xyz/img/2025/01/22/1bq83.png</t>
  </si>
  <si>
    <t>https://x1176937.910402.xyz/img/2025/01/21/12hl0vs.png</t>
  </si>
  <si>
    <t>https://x1176937.910402.xyz/img/2025/01/21/12losxw.png</t>
  </si>
  <si>
    <t>picture 36</t>
  </si>
  <si>
    <t>https://x1176937.910402.xyz/img/2025/01/21/12728iu.png</t>
  </si>
  <si>
    <t>https://x1176937.910402.xyz/img/2025/01/21/anfgihs.png</t>
  </si>
  <si>
    <t>https://x1176937.910402.xyz/img/2025/01/22/1bvbz.png</t>
  </si>
  <si>
    <t>https://x1176937.910402.xyz/img/2025/01/21/12hl6rb.png</t>
  </si>
  <si>
    <t>https://x1176937.910402.xyz/img/2025/01/21/12lozvg.png</t>
  </si>
  <si>
    <t>picture 37</t>
  </si>
  <si>
    <t>https://x1176937.910402.xyz/img/2025/01/21/1272c50.png</t>
  </si>
  <si>
    <t>https://x1176937.910402.xyz/img/2025/01/21/12ccon8.png</t>
  </si>
  <si>
    <t>https://x1176937.910402.xyz/img/2025/01/22/1c460.png</t>
  </si>
  <si>
    <t>https://x1176937.910402.xyz/img/2025/01/21/12hlem3.png</t>
  </si>
  <si>
    <t>https://x1176937.910402.xyz/img/2025/01/21/12lpk3w.png</t>
  </si>
  <si>
    <t>picture 38</t>
  </si>
  <si>
    <t>https://x1176937.910402.xyz/img/2025/01/21/127bijn.png</t>
  </si>
  <si>
    <t>https://x1176937.910402.xyz/img/2025/01/21/12ccwtt.png</t>
  </si>
  <si>
    <t>https://x1176937.910402.xyz/img/2025/01/22/1cefr.png</t>
  </si>
  <si>
    <t>https://x1176937.910402.xyz/img/2025/01/21/12hlkto.png</t>
  </si>
  <si>
    <t>https://x1176937.910402.xyz/img/2025/01/21/12lpzfv.png</t>
  </si>
  <si>
    <t>picture 39</t>
  </si>
  <si>
    <t>https://x1176937.910402.xyz/img/2025/01/21/127bpqc.png</t>
  </si>
  <si>
    <t>https://x1176937.910402.xyz/img/2025/01/21/12cd4xu.png</t>
  </si>
  <si>
    <t>https://x1176937.910402.xyz/img/2025/01/22/1ckvl.png</t>
  </si>
  <si>
    <t>https://x1176937.910402.xyz/img/2025/01/21/12hlzzj.png</t>
  </si>
  <si>
    <t>https://x1176937.910402.xyz/img/2025/01/21/12lq6f3.png</t>
  </si>
  <si>
    <t>picture 40</t>
  </si>
  <si>
    <t>https://x1176937.910402.xyz/img/2025/01/21/127bthp.png</t>
  </si>
  <si>
    <t>https://x1176937.910402.xyz/img/2025/01/21/12cdpdk.png</t>
  </si>
  <si>
    <t>https://x1176937.910402.xyz/img/2025/01/22/1csyj.png</t>
  </si>
  <si>
    <t>https://x1176937.910402.xyz/img/2025/01/21/12hm6dp.png</t>
  </si>
  <si>
    <t>https://x1176937.910402.xyz/img/2025/01/21/12lqbp0.png</t>
  </si>
  <si>
    <t>picture 42</t>
  </si>
  <si>
    <t>https://x1176937.910402.xyz/img/2025/01/21/127cdao.png</t>
  </si>
  <si>
    <t>https://x1176937.910402.xyz/img/2025/01/21/12cdwor.png</t>
  </si>
  <si>
    <t>https://x1176937.910402.xyz/img/2025/01/22/1d21r.png</t>
  </si>
  <si>
    <t>https://x1176937.910402.xyz/img/2025/01/21/12hmgiv.png</t>
  </si>
  <si>
    <t>https://x1176937.910402.xyz/img/2025/01/21/12lqul8.png</t>
  </si>
  <si>
    <t>picture 43</t>
  </si>
  <si>
    <t>https://x1176937.910402.xyz/img/2025/01/21/127cib1.png</t>
  </si>
  <si>
    <t>https://x1176937.910402.xyz/img/2025/01/21/12ce348.png</t>
  </si>
  <si>
    <t>https://x1176937.910402.xyz/img/2025/01/22/1d4hm.png</t>
  </si>
  <si>
    <t>https://x1176937.910402.xyz/img/2025/01/21/12hmqew.png</t>
  </si>
  <si>
    <t>https://x1176937.910402.xyz/img/2025/01/21/12lr0ph.png</t>
  </si>
  <si>
    <t>picture 46</t>
  </si>
  <si>
    <t>https://x1176937.910402.xyz/img/2025/01/21/127cxgd.png</t>
  </si>
  <si>
    <t>https://x1176937.910402.xyz/img/2025/01/21/12ce0cz.png</t>
  </si>
  <si>
    <t>https://x1176937.910402.xyz/img/2025/01/22/1ds8u.png</t>
  </si>
  <si>
    <t>https://x1176937.910402.xyz/img/2025/01/21/12hmsv2.png</t>
  </si>
  <si>
    <t>https://x1176937.910402.xyz/img/2025/01/21/12lrese.png</t>
  </si>
  <si>
    <t>picture 47</t>
  </si>
  <si>
    <t>https://x1176937.910402.xyz/img/2025/01/21/127d4x1.png</t>
  </si>
  <si>
    <t>https://x1176937.910402.xyz/img/2025/01/21/12cebn1.png</t>
  </si>
  <si>
    <t>https://x1176937.910402.xyz/img/2025/01/22/1e4ox.png</t>
  </si>
  <si>
    <t>https://x1176937.910402.xyz/img/2025/01/21/12hn64f.png</t>
  </si>
  <si>
    <t>https://x1176937.910402.xyz/img/2025/01/21/12lrjoz.png</t>
  </si>
  <si>
    <t>picture 48</t>
  </si>
  <si>
    <t>https://x1176937.910402.xyz/img/2025/01/21/127daku.png</t>
  </si>
  <si>
    <t>https://x1176937.910402.xyz/img/2025/01/21/12cekcl.png</t>
  </si>
  <si>
    <t>https://x1176937.910402.xyz/img/2025/01/22/1e7fm.png</t>
  </si>
  <si>
    <t>https://x1176937.910402.xyz/img/2025/01/21/12hn9e3.png</t>
  </si>
  <si>
    <t>https://x1176937.910402.xyz/img/2025/01/21/12lrzq7.png</t>
  </si>
  <si>
    <t>picture 49</t>
  </si>
  <si>
    <t>https://x1176937.910402.xyz/img/2025/01/21/127dkgm.png</t>
  </si>
  <si>
    <t>https://x1176937.910402.xyz/img/2025/01/21/12cer72.png</t>
  </si>
  <si>
    <t>https://x1176937.910402.xyz/img/2025/01/22/1ej55.png</t>
  </si>
  <si>
    <t>https://x1176937.910402.xyz/img/2025/01/21/12hng2g.png</t>
  </si>
  <si>
    <t>https://x1176937.910402.xyz/img/2025/01/21/12lsiz9.png</t>
  </si>
  <si>
    <t>picture 50</t>
  </si>
  <si>
    <t>https://x1176937.910402.xyz/img/2025/01/21/127e2nt.png</t>
  </si>
  <si>
    <t>https://x1176937.910402.xyz/img/2025/01/21/12cf7jy.png</t>
  </si>
  <si>
    <t>https://x1176937.910402.xyz/img/2025/01/22/1epc7.png</t>
  </si>
  <si>
    <t>https://x1176937.910402.xyz/img/2025/01/21/12hnqsr.png</t>
  </si>
  <si>
    <t>https://x1176937.910402.xyz/img/2025/01/21/12lt2mr.png</t>
  </si>
  <si>
    <t>picture 51</t>
  </si>
  <si>
    <t>https://x1176937.910402.xyz/img/2025/01/21/127e7ja.png</t>
  </si>
  <si>
    <t>https://x1176937.910402.xyz/img/2025/01/21/ang8dkv.png</t>
  </si>
  <si>
    <t>https://x1176937.910402.xyz/img/2025/01/22/1f0dw.png</t>
  </si>
  <si>
    <t>https://x1176937.910402.xyz/img/2025/01/21/12ho01h.png</t>
  </si>
  <si>
    <t>https://x1176937.910402.xyz/img/2025/01/21/12ltahl.png</t>
  </si>
  <si>
    <t>picture 52</t>
  </si>
  <si>
    <t>https://x1176937.910402.xyz/img/2025/01/21/127el2v.png</t>
  </si>
  <si>
    <t>https://x1176937.910402.xyz/img/2025/01/21/12cflxf.png</t>
  </si>
  <si>
    <t>https://x1176937.910402.xyz/img/2025/01/22/1f58c.png</t>
  </si>
  <si>
    <t>https://x1176937.910402.xyz/img/2025/01/21/12ho7yi.png</t>
  </si>
  <si>
    <t>https://x1176937.910402.xyz/img/2025/01/21/12ltqyp.png</t>
  </si>
  <si>
    <t>picture 54</t>
  </si>
  <si>
    <t>https://x1176937.910402.xyz/img/2025/01/21/127euuw.png</t>
  </si>
  <si>
    <t>https://x1176937.910402.xyz/img/2025/01/21/12co96k.png</t>
  </si>
  <si>
    <t>https://x1176937.910402.xyz/img/2025/01/22/1fbvw.png</t>
  </si>
  <si>
    <t>https://x1176937.910402.xyz/img/2025/01/21/12hodxl.png</t>
  </si>
  <si>
    <t>https://x1176937.910402.xyz/img/2025/01/21/12lu120.png</t>
  </si>
  <si>
    <t>picture 55</t>
  </si>
  <si>
    <t>https://x1176937.910402.xyz/img/2025/01/21/127f9nj.png</t>
  </si>
  <si>
    <t>https://x1176937.910402.xyz/img/2025/01/21/12coijx.png</t>
  </si>
  <si>
    <t>https://x1176937.910402.xyz/img/2025/01/22/1fi10.png</t>
  </si>
  <si>
    <t>https://x1176937.910402.xyz/img/2025/01/21/12hos58.png</t>
  </si>
  <si>
    <t>https://x1176937.910402.xyz/img/2025/01/21/12lucdg.png</t>
  </si>
  <si>
    <t>picture 56</t>
  </si>
  <si>
    <t>https://x1176937.910402.xyz/img/2025/01/21/127fldw.png</t>
  </si>
  <si>
    <t>https://x1176937.910402.xyz/img/2025/01/21/12coqdf.png</t>
  </si>
  <si>
    <t>https://x1176937.910402.xyz/img/2025/01/22/1fset.png</t>
  </si>
  <si>
    <t>https://x1176937.910402.xyz/img/2025/01/21/12hpa6p.png</t>
  </si>
  <si>
    <t>https://x1176937.910402.xyz/img/2025/01/21/12luoxy.png</t>
  </si>
  <si>
    <t>picture 57</t>
  </si>
  <si>
    <t>https://x1176937.910402.xyz/img/2025/01/21/127fqjk.png</t>
  </si>
  <si>
    <t>https://x1176937.910402.xyz/img/2025/01/21/12cp1c3.png</t>
  </si>
  <si>
    <t>https://x1176937.910402.xyz/img/2025/01/22/1fysi.png</t>
  </si>
  <si>
    <t>https://x1176937.910402.xyz/img/2025/01/21/12hpd9s.png</t>
  </si>
  <si>
    <t>https://x1176937.910402.xyz/img/2025/01/21/12lv47b.png</t>
  </si>
  <si>
    <t>picture 59</t>
  </si>
  <si>
    <t>https://x1176937.910402.xyz/img/2025/01/21/127fwco.png</t>
  </si>
  <si>
    <t>https://x1176937.910402.xyz/img/2025/01/21/12cp4ng.png</t>
  </si>
  <si>
    <t>https://x1176937.910402.xyz/img/2025/01/22/1g88b.png</t>
  </si>
  <si>
    <t>https://x1176937.910402.xyz/img/2025/01/21/12hpny3.png</t>
  </si>
  <si>
    <t>https://x1176937.910402.xyz/img/2025/01/21/12lv69c.png</t>
  </si>
  <si>
    <t>picture 60</t>
  </si>
  <si>
    <t>https://x1176937.910402.xyz/img/2025/01/21/127g626.png</t>
  </si>
  <si>
    <t>https://x1176937.910402.xyz/img/2025/01/21/12cpgp6.png</t>
  </si>
  <si>
    <t>https://x1176937.910402.xyz/img/2025/01/22/1ggry.png</t>
  </si>
  <si>
    <t>https://x1176937.910402.xyz/img/2025/01/21/12hq3og.png</t>
  </si>
  <si>
    <t>https://x1176937.910402.xyz/img/2025/01/21/12lvn6a.png</t>
  </si>
  <si>
    <t>picture 61</t>
  </si>
  <si>
    <t>https://x1176937.910402.xyz/img/2025/01/21/127go7i.png</t>
  </si>
  <si>
    <t>https://x1176937.910402.xyz/img/2025/01/21/12cpmkp.png</t>
  </si>
  <si>
    <t>https://x1176937.910402.xyz/img/2025/01/22/1gnep.png</t>
  </si>
  <si>
    <t>https://x1176937.910402.xyz/img/2025/01/21/12hqe3v.png</t>
  </si>
  <si>
    <t>https://x1176937.910402.xyz/img/2025/01/21/12lvvb4.png</t>
  </si>
  <si>
    <t>picture 62</t>
  </si>
  <si>
    <t>https://x1176937.910402.xyz/img/2025/01/21/127gq4e.png</t>
  </si>
  <si>
    <t>https://x1176937.910402.xyz/img/2025/01/21/12cpsln.png</t>
  </si>
  <si>
    <t>https://x1176937.910402.xyz/img/2025/01/22/1gvxc.png</t>
  </si>
  <si>
    <t>https://x1176937.910402.xyz/img/2025/01/21/12hqhxk.png</t>
  </si>
  <si>
    <t>https://x1176937.910402.xyz/img/2025/01/21/12lweu3.png</t>
  </si>
  <si>
    <t>picture 66</t>
  </si>
  <si>
    <t>https://x1176937.910402.xyz/img/2025/01/21/127h97m.png</t>
  </si>
  <si>
    <t>https://x1176937.910402.xyz/img/2025/01/21/12cumw1.png</t>
  </si>
  <si>
    <t>https://x1176937.910402.xyz/img/2025/01/22/1gzyi.png</t>
  </si>
  <si>
    <t>https://x1176937.910402.xyz/img/2025/01/21/12hqrk4.png</t>
  </si>
  <si>
    <t>https://x1176937.910402.xyz/img/2025/01/21/12lwloa.png</t>
  </si>
  <si>
    <t>picture 67</t>
  </si>
  <si>
    <t>https://x1176937.910402.xyz/img/2025/01/21/127hmbq.png</t>
  </si>
  <si>
    <t>https://x1176937.910402.xyz/img/2025/01/21/12cuo9p.png</t>
  </si>
  <si>
    <t>https://x1176937.910402.xyz/img/2025/01/22/1hbnj.png</t>
  </si>
  <si>
    <t>https://x1176937.910402.xyz/img/2025/01/21/12hqx9w.png</t>
  </si>
  <si>
    <t>https://x1176937.910402.xyz/img/2025/01/21/12lws78.png</t>
  </si>
  <si>
    <t>picture 68</t>
  </si>
  <si>
    <t>https://x1176937.910402.xyz/img/2025/01/21/127i0q7.png</t>
  </si>
  <si>
    <t>https://x1176937.910402.xyz/img/2025/01/21/12cv0ja.png</t>
  </si>
  <si>
    <t>https://x1176937.910402.xyz/img/2025/01/22/1hfle.png</t>
  </si>
  <si>
    <t>https://x1176937.910402.xyz/img/2025/01/21/12hr5c5.png</t>
  </si>
  <si>
    <t>https://x1176937.910402.xyz/img/2025/01/21/12lx4ug.png</t>
  </si>
  <si>
    <t>picture 69</t>
  </si>
  <si>
    <t>https://x1176937.910402.xyz/img/2025/01/21/127i8ax.png</t>
  </si>
  <si>
    <t>https://x1176937.910402.xyz/img/2025/01/21/12cv6yg.png</t>
  </si>
  <si>
    <t>https://x1176937.910402.xyz/img/2025/01/22/1hole.png</t>
  </si>
  <si>
    <t>https://x1176937.910402.xyz/img/2025/01/21/12hrdzv.png</t>
  </si>
  <si>
    <t>https://x1176937.910402.xyz/img/2025/01/21/12lxdsi.png</t>
  </si>
  <si>
    <t>picture 70</t>
  </si>
  <si>
    <t>https://x1176937.910402.xyz/img/2025/01/21/127ilfy.png</t>
  </si>
  <si>
    <t>https://x1176937.910402.xyz/img/2025/01/21/12cvhcc.png</t>
  </si>
  <si>
    <t>https://x1176937.910402.xyz/img/2025/01/22/1i03q.png</t>
  </si>
  <si>
    <t>https://x1176937.910402.xyz/img/2025/01/21/12hrme1.png</t>
  </si>
  <si>
    <t>https://x1176937.910402.xyz/img/2025/01/21/12lxw4y.png</t>
  </si>
  <si>
    <t>picture 73</t>
  </si>
  <si>
    <t>https://x1176937.910402.xyz/img/2025/01/21/127ioy7.png</t>
  </si>
  <si>
    <t>https://x1176937.910402.xyz/img/2025/01/21/12cvpbs.png</t>
  </si>
  <si>
    <t>https://x1176937.910402.xyz/img/2025/01/22/1i6f0.png</t>
  </si>
  <si>
    <t>https://x1176937.910402.xyz/img/2025/01/21/12hru8q.png</t>
  </si>
  <si>
    <t>https://x1176937.910402.xyz/img/2025/01/21/12ly7tz.png</t>
  </si>
  <si>
    <t>picture 74</t>
  </si>
  <si>
    <t>https://x1176937.910402.xyz/img/2025/01/21/127iyan.png</t>
  </si>
  <si>
    <t>https://x1176937.910402.xyz/img/2025/01/21/anktey8.png</t>
  </si>
  <si>
    <t>https://x1176937.910402.xyz/img/2025/01/22/1iazs.png</t>
  </si>
  <si>
    <t>https://x1176937.910402.xyz/img/2025/01/21/12hs2y1.png</t>
  </si>
  <si>
    <t>https://x1176937.910402.xyz/img/2025/01/21/12lyh6h.png</t>
  </si>
  <si>
    <t>picture 75</t>
  </si>
  <si>
    <t>https://x1176937.910402.xyz/img/2025/01/21/127j474.png</t>
  </si>
  <si>
    <t>https://x1176937.910402.xyz/img/2025/01/21/12cwcop.png</t>
  </si>
  <si>
    <t>https://x1176937.910402.xyz/img/2025/01/22/1ihl4.png</t>
  </si>
  <si>
    <t>https://x1176937.910402.xyz/img/2025/01/21/12hsb04.png</t>
  </si>
  <si>
    <t>https://x1176937.910402.xyz/img/2025/01/21/12m7hss.png</t>
  </si>
  <si>
    <t>picture 76</t>
  </si>
  <si>
    <t>https://x1176937.910402.xyz/img/2025/01/21/127jbzj.png</t>
  </si>
  <si>
    <t>https://x1176937.910402.xyz/img/2025/01/21/12cwfsb.png</t>
  </si>
  <si>
    <t>https://x1176937.910402.xyz/img/2025/01/22/1isnh.png</t>
  </si>
  <si>
    <t>https://x1176937.910402.xyz/img/2025/01/21/12i1azq.png</t>
  </si>
  <si>
    <t>https://x1176937.910402.xyz/img/2025/01/21/12m7r75.png</t>
  </si>
  <si>
    <t>picture 78</t>
  </si>
  <si>
    <t>https://x1176937.910402.xyz/img/2025/01/21/127jio0.png</t>
  </si>
  <si>
    <t>https://x1176937.910402.xyz/img/2025/01/21/12cwnz2.png</t>
  </si>
  <si>
    <t>https://x1176937.910402.xyz/img/2025/01/22/1j17c.png</t>
  </si>
  <si>
    <t>https://x1176937.910402.xyz/img/2025/01/21/12i1jp4.png</t>
  </si>
  <si>
    <t>https://x1176937.910402.xyz/img/2025/01/21/12m86ll.png</t>
  </si>
  <si>
    <t>picture 79</t>
  </si>
  <si>
    <t>https://x1176937.910402.xyz/img/2025/01/21/127jup1.png</t>
  </si>
  <si>
    <t>https://x1176937.910402.xyz/img/2025/01/21/12cwxm0.png</t>
  </si>
  <si>
    <t>https://x1176937.910402.xyz/img/2025/01/22/1j9hh.png</t>
  </si>
  <si>
    <t>https://x1176937.910402.xyz/img/2025/01/21/12i1oie.png</t>
  </si>
  <si>
    <t>https://x1176937.910402.xyz/img/2025/01/21/12m8l0z.png</t>
  </si>
  <si>
    <t>picture 80</t>
  </si>
  <si>
    <t>https://x1176937.910402.xyz/img/2025/01/21/127jzlc.png</t>
  </si>
  <si>
    <t>https://x1176937.910402.xyz/img/2025/01/21/12cx1ek.png</t>
  </si>
  <si>
    <t>https://x1176937.910402.xyz/img/2025/01/22/1jd7n.png</t>
  </si>
  <si>
    <t>https://x1176937.910402.xyz/img/2025/01/21/12i1sb0.png</t>
  </si>
  <si>
    <t>https://x1176937.910402.xyz/img/2025/01/21/12m92v2.png</t>
  </si>
  <si>
    <t>picture 81</t>
  </si>
  <si>
    <t>https://x1176937.910402.xyz/img/2025/01/21/127k9ci.png</t>
  </si>
  <si>
    <t>https://x1176937.910402.xyz/img/2025/01/21/12cxf7l.png</t>
  </si>
  <si>
    <t>https://x1176937.910402.xyz/img/2025/01/22/1jja2.png</t>
  </si>
  <si>
    <t>https://x1176937.910402.xyz/img/2025/01/21/12i22ie.png</t>
  </si>
  <si>
    <t>https://x1176937.910402.xyz/img/2025/01/21/12m95ac.png</t>
  </si>
  <si>
    <t>picture 82</t>
  </si>
  <si>
    <t>https://x1176937.910402.xyz/img/2025/01/21/127kgt2.png</t>
  </si>
  <si>
    <t>https://x1176937.910402.xyz/img/2025/01/21/12cxiwf.png</t>
  </si>
  <si>
    <t>https://x1176937.910402.xyz/img/2025/01/22/1seay.png</t>
  </si>
  <si>
    <t>https://x1176937.910402.xyz/img/2025/01/21/12i2bby.png</t>
  </si>
  <si>
    <t>https://x1176937.910402.xyz/img/2025/01/21/aq6nbug.png</t>
  </si>
  <si>
    <t>picture 83</t>
  </si>
  <si>
    <t>https://x1176937.910402.xyz/img/2025/01/21/127kq9p.png</t>
  </si>
  <si>
    <t>https://x1176937.910402.xyz/img/2025/01/21/12cxqff.png</t>
  </si>
  <si>
    <t>https://x1176937.910402.xyz/img/2025/01/22/1sksc.png</t>
  </si>
  <si>
    <t>https://x1176937.910402.xyz/img/2025/01/21/12i2lnx.png</t>
  </si>
  <si>
    <t>https://x1176937.910402.xyz/img/2025/01/21/12ma4u3.png</t>
  </si>
  <si>
    <t>picture 84</t>
  </si>
  <si>
    <t>https://x1176937.910402.xyz/img/2025/01/21/127kw3z.png</t>
  </si>
  <si>
    <t>https://x1176937.910402.xyz/img/2025/01/21/12cy7ay.png</t>
  </si>
  <si>
    <t>https://x1176937.910402.xyz/img/2025/01/22/1svur.png</t>
  </si>
  <si>
    <t>https://x1176937.910402.xyz/img/2025/01/21/12i2txa.png</t>
  </si>
  <si>
    <t>https://x1176937.910402.xyz/img/2025/01/21/12maixz.png</t>
  </si>
  <si>
    <t>picture 85</t>
  </si>
  <si>
    <t>https://x1176937.910402.xyz/img/2025/01/21/am3tu35.png</t>
  </si>
  <si>
    <t>https://x1176937.910402.xyz/img/2025/01/21/12cybdx.png</t>
  </si>
  <si>
    <t>https://x1176937.910402.xyz/img/2025/01/22/1tal7.png</t>
  </si>
  <si>
    <t>https://x1176937.910402.xyz/img/2025/01/21/12i2vdp.png</t>
  </si>
  <si>
    <t>https://x1176937.910402.xyz/img/2025/01/21/12maz06.png</t>
  </si>
  <si>
    <t>picture 86</t>
  </si>
  <si>
    <t>https://x1176937.910402.xyz/img/2025/01/21/127l8dt.png</t>
  </si>
  <si>
    <t>https://x1176937.910402.xyz/img/2025/01/21/12cyoqw.png</t>
  </si>
  <si>
    <t>https://x1176937.910402.xyz/img/2025/01/22/1th2n.png</t>
  </si>
  <si>
    <t>https://x1176937.910402.xyz/img/2025/01/21/12i37nb.png</t>
  </si>
  <si>
    <t>https://x1176937.910402.xyz/img/2025/01/21/12mbc2q.png</t>
  </si>
  <si>
    <t>picture 88</t>
  </si>
  <si>
    <t>https://x1176937.910402.xyz/img/2025/01/21/127lf2t.png</t>
  </si>
  <si>
    <t>https://x1176937.910402.xyz/img/2025/01/21/12cyx1u.png</t>
  </si>
  <si>
    <t>https://x1176937.910402.xyz/img/2025/01/22/1tqbb.png</t>
  </si>
  <si>
    <t>https://x1176937.910402.xyz/img/2025/01/21/12i3e49.png</t>
  </si>
  <si>
    <t>https://x1176937.910402.xyz/img/2025/01/21/12mbi92.png</t>
  </si>
  <si>
    <t>picture 90</t>
  </si>
  <si>
    <t>https://x1176937.910402.xyz/img/2025/01/21/127lpyw.png</t>
  </si>
  <si>
    <t>https://x1176937.910402.xyz/img/2025/01/21/12cz13a.png</t>
  </si>
  <si>
    <t>https://x1176937.910402.xyz/img/2025/01/22/1u0f1.png</t>
  </si>
  <si>
    <t>https://x1176937.910402.xyz/img/2025/01/21/ap114pw.png</t>
  </si>
  <si>
    <t>https://x1176937.910402.xyz/img/2025/01/21/12mbyk3.png</t>
  </si>
  <si>
    <t>picture 92</t>
  </si>
  <si>
    <t>https://x1176937.910402.xyz/img/2025/01/21/127ly73.png</t>
  </si>
  <si>
    <t>https://x1176937.910402.xyz/img/2025/01/21/12czao4.png</t>
  </si>
  <si>
    <t>https://x1176937.910402.xyz/img/2025/01/22/1u82r.png</t>
  </si>
  <si>
    <t>https://x1176937.910402.xyz/img/2025/01/21/12i3z7s.png</t>
  </si>
  <si>
    <t>https://x1176937.910402.xyz/img/2025/01/21/12mc6rf.png</t>
  </si>
  <si>
    <t>picture 93</t>
  </si>
  <si>
    <t>https://x1176937.910402.xyz/img/2025/01/21/127m7k2.png</t>
  </si>
  <si>
    <t>https://x1176937.910402.xyz/img/2025/01/21/12czkb1.png</t>
  </si>
  <si>
    <t>https://x1176937.910402.xyz/img/2025/01/22/1ubha.png</t>
  </si>
  <si>
    <t>https://x1176937.910402.xyz/img/2025/01/21/12i45j1.png</t>
  </si>
  <si>
    <t>https://x1176937.910402.xyz/img/2025/01/21/12mcfft.png</t>
  </si>
  <si>
    <t>picture 94</t>
  </si>
  <si>
    <t>https://x1176937.910402.xyz/img/2025/01/21/127mamv.png</t>
  </si>
  <si>
    <t>https://x1176937.910402.xyz/img/2025/01/21/12cztqc.png</t>
  </si>
  <si>
    <t>https://x1176937.910402.xyz/img/2025/01/22/1um3r.png</t>
  </si>
  <si>
    <t>https://x1176937.910402.xyz/img/2025/01/21/12i4d6v.png</t>
  </si>
  <si>
    <t>https://x1176937.910402.xyz/img/2025/01/21/12md24a.png</t>
  </si>
  <si>
    <t>picture 96</t>
  </si>
  <si>
    <t>https://x1176937.910402.xyz/img/2025/01/21/127mlk9.png</t>
  </si>
  <si>
    <t>https://x1176937.910402.xyz/img/2025/01/21/12d0196.png</t>
  </si>
  <si>
    <t>https://x1176937.910402.xyz/img/2025/01/22/1ut3s.png</t>
  </si>
  <si>
    <t>https://x1176937.910402.xyz/img/2025/01/21/12i4of9.png</t>
  </si>
  <si>
    <t>https://x1176937.910402.xyz/img/2025/01/21/12mdjdu.png</t>
  </si>
  <si>
    <t>picture 97</t>
  </si>
  <si>
    <t>https://x1176937.910402.xyz/img/2025/01/21/127n3b1.png</t>
  </si>
  <si>
    <t>https://x1176937.910402.xyz/img/2025/01/21/12d0ek8.png</t>
  </si>
  <si>
    <t>https://x1176937.910402.xyz/img/2025/01/22/1uzx5.png</t>
  </si>
  <si>
    <t>https://x1176937.910402.xyz/img/2025/01/21/12i4vdu.png</t>
  </si>
  <si>
    <t>https://x1176937.910402.xyz/img/2025/01/21/12mdphm.png</t>
  </si>
  <si>
    <t>picture 98</t>
  </si>
  <si>
    <t>https://x1176937.910402.xyz/img/2025/01/21/127n988.png</t>
  </si>
  <si>
    <t>https://x1176937.910402.xyz/img/2025/01/21/12d0m27.png</t>
  </si>
  <si>
    <t>https://x1176937.910402.xyz/img/2025/01/22/1vcm6.png</t>
  </si>
  <si>
    <t>https://x1176937.910402.xyz/img/2025/01/21/12i55vq.png</t>
  </si>
  <si>
    <t>https://x1176937.910402.xyz/img/2025/01/21/aq7wcb0.png</t>
  </si>
  <si>
    <t>picture 99</t>
  </si>
  <si>
    <t>https://x1176937.910402.xyz/img/2025/01/21/127noo0.png</t>
  </si>
  <si>
    <t>https://x1176937.910402.xyz/img/2025/01/21/12d0waf.png</t>
  </si>
  <si>
    <t>https://x1176937.910402.xyz/img/2025/01/22/1vxqv.png</t>
  </si>
  <si>
    <t>https://x1176937.910402.xyz/img/2025/01/21/12i5c01.png</t>
  </si>
  <si>
    <t>https://x1176937.910402.xyz/img/2025/01/21/12mecie.png</t>
  </si>
  <si>
    <t>picture 100</t>
  </si>
  <si>
    <t>https://x1176937.910402.xyz/img/2025/01/21/127nwnd.png</t>
  </si>
  <si>
    <t>https://x1176937.910402.xyz/img/2025/01/21/12d9qzc.png</t>
  </si>
  <si>
    <t>https://x1176937.910402.xyz/img/2025/01/22/1w1q2.png</t>
  </si>
  <si>
    <t>https://x1176937.910402.xyz/img/2025/01/21/12i5fvb.png</t>
  </si>
  <si>
    <t>https://x1176937.910402.xyz/img/2025/01/21/12mep2r.png</t>
  </si>
  <si>
    <t>picture 101</t>
  </si>
  <si>
    <t>https://x1176937.910402.xyz/img/2025/01/21/127nzmi.png</t>
  </si>
  <si>
    <t>https://x1176937.910402.xyz/img/2025/01/21/12d9yd7.png</t>
  </si>
  <si>
    <t>https://x1176937.910402.xyz/img/2025/01/22/1wkip.png</t>
  </si>
  <si>
    <t>https://x1176937.910402.xyz/img/2025/01/21/12i5qu3.png</t>
  </si>
  <si>
    <t>https://x1176937.910402.xyz/img/2025/01/21/12mfeac.png</t>
  </si>
  <si>
    <t>picture 102</t>
  </si>
  <si>
    <t>https://x1176937.910402.xyz/img/2025/01/21/127x4t8.png</t>
  </si>
  <si>
    <t>https://x1176937.910402.xyz/img/2025/01/21/12dahwv.png</t>
  </si>
  <si>
    <t>https://x1176937.910402.xyz/img/2025/01/22/1wfnn.png</t>
  </si>
  <si>
    <t>https://x1176937.910402.xyz/img/2025/01/21/12i5wok.png</t>
  </si>
  <si>
    <t>https://x1176937.910402.xyz/img/2025/01/21/12mflv6.png</t>
  </si>
  <si>
    <t>picture 106</t>
  </si>
  <si>
    <t>https://x1176937.910402.xyz/img/2025/01/21/127xfi7.png</t>
  </si>
  <si>
    <t>https://x1176937.910402.xyz/img/2025/01/21/12dalvk.png</t>
  </si>
  <si>
    <t>https://x1176937.910402.xyz/img/2025/01/22/1wr1s.png</t>
  </si>
  <si>
    <t>https://x1176937.910402.xyz/img/2025/01/21/12i63d5.png</t>
  </si>
  <si>
    <t>https://x1176937.910402.xyz/img/2025/01/21/12mg050.png</t>
  </si>
  <si>
    <t>picture 107</t>
  </si>
  <si>
    <t>https://x1176937.910402.xyz/img/2025/01/21/127xsba.png</t>
  </si>
  <si>
    <t>https://x1176937.910402.xyz/img/2025/01/21/12daz2m.png</t>
  </si>
  <si>
    <t>https://x1176937.910402.xyz/img/2025/01/22/1wx43.png</t>
  </si>
  <si>
    <t>https://x1176937.910402.xyz/img/2025/01/21/12i6gcz.png</t>
  </si>
  <si>
    <t>https://x1176937.910402.xyz/img/2025/01/21/12mg9vp.png</t>
  </si>
  <si>
    <t>picture 109</t>
  </si>
  <si>
    <t>https://x1176937.910402.xyz/img/2025/01/21/127xxp2.png</t>
  </si>
  <si>
    <t>https://x1176937.910402.xyz/img/2025/01/21/12db80c.png</t>
  </si>
  <si>
    <t>https://x1176937.910402.xyz/img/2025/01/22/1x2b0.png</t>
  </si>
  <si>
    <t>https://x1176937.910402.xyz/img/2025/01/21/12i6njh.png</t>
  </si>
  <si>
    <t>https://x1176937.910402.xyz/img/2025/01/21/12mgq0h.png</t>
  </si>
  <si>
    <t>picture 110</t>
  </si>
  <si>
    <t>https://x1176937.910402.xyz/img/2025/01/21/127y3nx.png</t>
  </si>
  <si>
    <t>https://x1176937.910402.xyz/img/2025/01/21/12dbsfg.png</t>
  </si>
  <si>
    <t>https://x1176937.910402.xyz/img/2025/01/22/1xao6.png</t>
  </si>
  <si>
    <t>https://x1176937.910402.xyz/img/2025/01/21/12i6r81.png</t>
  </si>
  <si>
    <t>https://x1176937.910402.xyz/img/2025/01/21/12mgyff.png</t>
  </si>
  <si>
    <t>picture 111</t>
  </si>
  <si>
    <t>https://x1176937.910402.xyz/img/2025/01/21/127yc34.png</t>
  </si>
  <si>
    <t>https://x1176937.910402.xyz/img/2025/01/21/12dbufm.png</t>
  </si>
  <si>
    <t>https://x1176937.910402.xyz/img/2025/01/22/1xhbw.png</t>
  </si>
  <si>
    <t>https://x1176937.910402.xyz/img/2025/01/21/12i6riu.png</t>
  </si>
  <si>
    <t>https://x1176937.910402.xyz/img/2025/01/21/12mh42y.png</t>
  </si>
  <si>
    <t>picture 112</t>
  </si>
  <si>
    <t>https://x1176937.910402.xyz/img/2025/01/21/127ymwv.png</t>
  </si>
  <si>
    <t>https://x1176937.910402.xyz/img/2025/01/21/12dc6e1.png</t>
  </si>
  <si>
    <t>https://x1176937.910402.xyz/img/2025/01/22/1xtkb.png</t>
  </si>
  <si>
    <t>https://x1176937.910402.xyz/img/2025/01/21/12i6z6v.png</t>
  </si>
  <si>
    <t>https://x1176937.910402.xyz/img/2025/01/21/12mhlpu.png</t>
  </si>
  <si>
    <t>picture 113</t>
  </si>
  <si>
    <t>https://x1176937.910402.xyz/img/2025/01/21/127ypfa.png</t>
  </si>
  <si>
    <t>https://x1176937.910402.xyz/img/2025/01/21/12dccdv.png</t>
  </si>
  <si>
    <t>https://x1176937.910402.xyz/img/2025/01/22/1y1l5.png</t>
  </si>
  <si>
    <t>https://x1176937.910402.xyz/img/2025/01/21/12i75z7.png</t>
  </si>
  <si>
    <t>https://x1176937.910402.xyz/img/2025/01/21/12mhqb2.png</t>
  </si>
  <si>
    <t>picture 114</t>
  </si>
  <si>
    <t>https://x1176937.910402.xyz/img/2025/01/21/127z2p5.png</t>
  </si>
  <si>
    <t>https://x1176937.910402.xyz/img/2025/01/21/12dcifv.png</t>
  </si>
  <si>
    <t>https://x1176937.910402.xyz/img/2025/01/22/1y9ri.png</t>
  </si>
  <si>
    <t>https://x1176937.910402.xyz/img/2025/01/21/12i7i2z.png</t>
  </si>
  <si>
    <t>https://x1176937.910402.xyz/img/2025/01/21/12mi6ib.png</t>
  </si>
  <si>
    <t>picture 115</t>
  </si>
  <si>
    <t>https://x1176937.910402.xyz/img/2025/01/21/127z89w.png</t>
  </si>
  <si>
    <t>https://x1176937.910402.xyz/img/2025/01/21/12dcv1m.png</t>
  </si>
  <si>
    <t>https://x1176937.910402.xyz/img/2025/01/22/1yfcv.png</t>
  </si>
  <si>
    <t>https://x1176937.910402.xyz/img/2025/01/21/12i7qyu.png</t>
  </si>
  <si>
    <t>https://x1176937.910402.xyz/img/2025/01/21/12mie1j.png</t>
  </si>
  <si>
    <t>picture 116</t>
  </si>
  <si>
    <t>https://x1176937.910402.xyz/img/2025/01/21/127zky7.png</t>
  </si>
  <si>
    <t>https://x1176937.910402.xyz/img/2025/01/21/12dd14t.png</t>
  </si>
  <si>
    <t>https://x1176937.910402.xyz/img/2025/01/22/1yjfn.png</t>
  </si>
  <si>
    <t>https://x1176937.910402.xyz/img/2025/01/21/12i7urn.png</t>
  </si>
  <si>
    <t>https://x1176937.910402.xyz/img/2025/01/21/12mixsp.png</t>
  </si>
  <si>
    <t>picture 118</t>
  </si>
  <si>
    <t>https://x1176937.910402.xyz/img/2025/01/21/12805i1.png</t>
  </si>
  <si>
    <t>https://x1176937.910402.xyz/img/2025/01/21/12dd7gx.png</t>
  </si>
  <si>
    <t>https://x1176937.910402.xyz/img/2025/01/22/1yxe1.png</t>
  </si>
  <si>
    <t>https://x1176937.910402.xyz/img/2025/01/21/12i85km.png</t>
  </si>
  <si>
    <t>https://x1176937.910402.xyz/img/2025/01/21/12mj1ov.png</t>
  </si>
  <si>
    <t>picture 119</t>
  </si>
  <si>
    <t>https://x1176937.910402.xyz/img/2025/01/21/1280hsr.png</t>
  </si>
  <si>
    <t>https://x1176937.910402.xyz/img/2025/01/21/12ddf5z.png</t>
  </si>
  <si>
    <t>https://x1176937.910402.xyz/img/2025/01/22/1z3s4.png</t>
  </si>
  <si>
    <t>https://x1176937.910402.xyz/img/2025/01/21/12i88st.png</t>
  </si>
  <si>
    <t>https://x1176937.910402.xyz/img/2025/01/21/12mjkb3.png</t>
  </si>
  <si>
    <t>picture 121</t>
  </si>
  <si>
    <t>https://x1176937.910402.xyz/img/2025/01/21/1280yy4.png</t>
  </si>
  <si>
    <t>https://x1176937.910402.xyz/img/2025/01/21/12ddpn7.png</t>
  </si>
  <si>
    <t>https://x1176937.910402.xyz/img/2025/01/22/1z8bz.png</t>
  </si>
  <si>
    <t>https://x1176937.910402.xyz/img/2025/01/21/12i8lt1.png</t>
  </si>
  <si>
    <t>https://x1176937.910402.xyz/img/2025/01/21/12mju0f.png</t>
  </si>
  <si>
    <t>picture 123</t>
  </si>
  <si>
    <t>https://x1176937.910402.xyz/img/2025/01/21/1281f53.png</t>
  </si>
  <si>
    <t>https://x1176937.910402.xyz/img/2025/01/21/12ddvpv.png</t>
  </si>
  <si>
    <t>https://x1176937.910402.xyz/img/2025/01/22/1zqzz.png</t>
  </si>
  <si>
    <t>https://x1176937.910402.xyz/img/2025/01/21/12i8ogs.png</t>
  </si>
  <si>
    <t>https://x1176937.910402.xyz/img/2025/01/21/12mss57.png</t>
  </si>
  <si>
    <t>picture 124</t>
  </si>
  <si>
    <t>https://x1176937.910402.xyz/img/2025/01/21/1281tov.png</t>
  </si>
  <si>
    <t>https://x1176937.910402.xyz/img/2025/01/21/12de727.png</t>
  </si>
  <si>
    <t>https://x1176937.910402.xyz/img/2025/01/22/200gw.png</t>
  </si>
  <si>
    <t>https://x1176937.910402.xyz/img/2025/01/21/12i8z6y.png</t>
  </si>
  <si>
    <t>https://x1176937.910402.xyz/img/2025/01/21/12mszo4.png</t>
  </si>
  <si>
    <t>picture 126</t>
  </si>
  <si>
    <t>https://x1176937.910402.xyz/img/2025/01/21/12827rt.png</t>
  </si>
  <si>
    <t>https://x1176937.910402.xyz/img/2025/01/21/12derfo.png</t>
  </si>
  <si>
    <t>https://x1176937.910402.xyz/img/2025/01/22/205q3.png</t>
  </si>
  <si>
    <t>https://x1176937.910402.xyz/img/2025/01/21/12i97e8.png</t>
  </si>
  <si>
    <t>https://x1176937.910402.xyz/img/2025/01/21/12mtdxw.png</t>
  </si>
  <si>
    <t>picture 127</t>
  </si>
  <si>
    <t>https://x1176937.910402.xyz/img/2025/01/21/1282npo.png</t>
  </si>
  <si>
    <t>https://x1176937.910402.xyz/img/2025/01/21/12df79w.png</t>
  </si>
  <si>
    <t>https://x1176937.910402.xyz/img/2025/01/22/20f93.png</t>
  </si>
  <si>
    <t>https://x1176937.910402.xyz/img/2025/01/21/12i9fo2.png</t>
  </si>
  <si>
    <t>https://x1176937.910402.xyz/img/2025/01/21/12mthro.png</t>
  </si>
  <si>
    <t>picture 128</t>
  </si>
  <si>
    <t>https://x1176937.910402.xyz/img/2025/01/21/12836d5.png</t>
  </si>
  <si>
    <t>https://x1176937.910402.xyz/img/2025/01/21/12dfj2u.png</t>
  </si>
  <si>
    <t>https://x1176937.910402.xyz/img/2025/01/22/20n0e.png</t>
  </si>
  <si>
    <t>https://x1176937.910402.xyz/img/2025/01/21/12i9n2g.png</t>
  </si>
  <si>
    <t>https://x1176937.910402.xyz/img/2025/01/21/12mu21p.png</t>
  </si>
  <si>
    <t>picture 129</t>
  </si>
  <si>
    <t>https://x1176937.910402.xyz/img/2025/01/21/1283lo2.png</t>
  </si>
  <si>
    <t>https://x1176937.910402.xyz/img/2025/01/21/12dft2e.png</t>
  </si>
  <si>
    <t>https://x1176937.910402.xyz/img/2025/01/22/20v4g.png</t>
  </si>
  <si>
    <t>https://x1176937.910402.xyz/img/2025/01/21/12i9qae.png</t>
  </si>
  <si>
    <t>https://x1176937.910402.xyz/img/2025/01/21/12muajb.png</t>
  </si>
  <si>
    <t>picture 130</t>
  </si>
  <si>
    <t>https://x1176937.910402.xyz/img/2025/01/21/128414j.png</t>
  </si>
  <si>
    <t>https://x1176937.910402.xyz/img/2025/01/21/12dg697.png</t>
  </si>
  <si>
    <t>https://x1176937.910402.xyz/img/2025/01/22/212sl.png</t>
  </si>
  <si>
    <t>https://x1176937.910402.xyz/img/2025/01/21/12ia2j5.png</t>
  </si>
  <si>
    <t>https://x1176937.910402.xyz/img/2025/01/21/12mulo4.png</t>
  </si>
  <si>
    <t>picture 131</t>
  </si>
  <si>
    <t>https://x1176937.910402.xyz/img/2025/01/21/1284gm0.png</t>
  </si>
  <si>
    <t>https://x1176937.910402.xyz/img/2025/01/21/12dgh0w.png</t>
  </si>
  <si>
    <t>https://x1176937.910402.xyz/img/2025/01/22/215kt.png</t>
  </si>
  <si>
    <t>https://x1176937.910402.xyz/img/2025/01/21/12iaamx.png</t>
  </si>
  <si>
    <t>https://x1176937.910402.xyz/img/2025/01/21/12mv2z0.png</t>
  </si>
  <si>
    <t>picture 132</t>
  </si>
  <si>
    <t>https://x1176937.910402.xyz/img/2025/01/21/1284rok.png</t>
  </si>
  <si>
    <t>https://x1176937.910402.xyz/img/2025/01/21/12dgmq0.png</t>
  </si>
  <si>
    <t>https://x1176937.910402.xyz/img/2025/01/22/21h72.png</t>
  </si>
  <si>
    <t>https://x1176937.910402.xyz/img/2025/01/21/12iajce.png</t>
  </si>
  <si>
    <t>https://x1176937.910402.xyz/img/2025/01/21/12mvh7a.png</t>
  </si>
  <si>
    <t>picture 133</t>
  </si>
  <si>
    <t>https://x1176937.910402.xyz/img/2025/01/21/1285aqb.png</t>
  </si>
  <si>
    <t>https://x1176937.910402.xyz/img/2025/01/21/12dh1oz.png</t>
  </si>
  <si>
    <t>https://x1176937.910402.xyz/img/2025/01/22/21jy7.png</t>
  </si>
  <si>
    <t>https://x1176937.910402.xyz/img/2025/01/21/12iapdq.png</t>
  </si>
  <si>
    <t>https://x1176937.910402.xyz/img/2025/01/21/12mvnkw.png</t>
  </si>
  <si>
    <t>picture 134</t>
  </si>
  <si>
    <t>https://x1176937.910402.xyz/img/2025/01/21/1285q9f.png</t>
  </si>
  <si>
    <t>https://x1176937.910402.xyz/img/2025/01/21/12dh6hu.png</t>
  </si>
  <si>
    <t>https://x1176937.910402.xyz/img/2025/01/22/21xeg.png</t>
  </si>
  <si>
    <t>https://x1176937.910402.xyz/img/2025/01/21/12iasdd.png</t>
  </si>
  <si>
    <t>https://x1176937.910402.xyz/img/2025/01/21/12mw2v1.png</t>
  </si>
  <si>
    <t>picture 135</t>
  </si>
  <si>
    <t>https://x1176937.910402.xyz/img/2025/01/21/1286tf2.png</t>
  </si>
  <si>
    <t>https://x1176937.910402.xyz/img/2025/01/21/anqtw3z.png</t>
  </si>
  <si>
    <t>https://x1176937.910402.xyz/img/2025/01/22/222ps.png</t>
  </si>
  <si>
    <t>https://x1176937.910402.xyz/img/2025/01/21/12ib3ae.png</t>
  </si>
  <si>
    <t>https://x1176937.910402.xyz/img/2025/01/21/12mwb7k.png</t>
  </si>
  <si>
    <t>picture 136</t>
  </si>
  <si>
    <t>https://x1176937.910402.xyz/img/2025/01/21/am9ylp6.png</t>
  </si>
  <si>
    <t>https://x1176937.910402.xyz/img/2025/01/21/12dhnxd.png</t>
  </si>
  <si>
    <t>https://x1176937.910402.xyz/img/2025/01/22/22a9z.png</t>
  </si>
  <si>
    <t>https://x1176937.910402.xyz/img/2025/01/21/12ibbci.png</t>
  </si>
  <si>
    <t>https://x1176937.910402.xyz/img/2025/01/21/12mwrhg.png</t>
  </si>
  <si>
    <t>picture 137</t>
  </si>
  <si>
    <t>https://x1176937.910402.xyz/img/2025/01/21/1287fam.png</t>
  </si>
  <si>
    <t>https://x1176937.910402.xyz/img/2025/01/21/anqy6k6.png</t>
  </si>
  <si>
    <t>https://x1176937.910402.xyz/img/2025/01/22/2297x.png</t>
  </si>
  <si>
    <t>https://x1176937.910402.xyz/img/2025/01/21/12ibkna.png</t>
  </si>
  <si>
    <t>https://x1176937.910402.xyz/img/2025/01/21/12mx955.png</t>
  </si>
  <si>
    <t>picture 138</t>
  </si>
  <si>
    <t>https://x1176937.910402.xyz/img/2025/01/21/1287u2w.png</t>
  </si>
  <si>
    <t>https://x1176937.910402.xyz/img/2025/01/21/12di388.png</t>
  </si>
  <si>
    <t>https://x1176937.910402.xyz/img/2025/01/22/22osq.png</t>
  </si>
  <si>
    <t>https://x1176937.910402.xyz/img/2025/01/21/12ibrxk.png</t>
  </si>
  <si>
    <t>https://x1176937.910402.xyz/img/2025/01/21/12mxk2n.png</t>
  </si>
  <si>
    <t>picture 139</t>
  </si>
  <si>
    <t>https://x1176937.910402.xyz/img/2025/01/21/128803u.png</t>
  </si>
  <si>
    <t>https://x1176937.910402.xyz/img/2025/01/21/12dij1n.png</t>
  </si>
  <si>
    <t>https://x1176937.910402.xyz/img/2025/01/22/22pob.png</t>
  </si>
  <si>
    <t>https://x1176937.910402.xyz/img/2025/01/21/12ic04t.png</t>
  </si>
  <si>
    <t>https://x1176937.910402.xyz/img/2025/01/21/12mxtiz.png</t>
  </si>
  <si>
    <t>picture 140</t>
  </si>
  <si>
    <t>https://x1176937.910402.xyz/img/2025/01/21/1288bat.png</t>
  </si>
  <si>
    <t>https://x1176937.910402.xyz/img/2025/01/21/12diq89.png</t>
  </si>
  <si>
    <t>https://x1176937.910402.xyz/img/2025/01/22/22v3b.png</t>
  </si>
  <si>
    <t>https://x1176937.910402.xyz/img/2025/01/21/12ic33s.png</t>
  </si>
  <si>
    <t>https://x1176937.910402.xyz/img/2025/01/21/12my8d2.png</t>
  </si>
  <si>
    <t>picture 141</t>
  </si>
  <si>
    <t>https://x1176937.910402.xyz/img/2025/01/21/1288cq3.png</t>
  </si>
  <si>
    <t>https://x1176937.910402.xyz/img/2025/01/21/12dj7oq.png</t>
  </si>
  <si>
    <t>https://x1176937.910402.xyz/img/2025/01/22/23802.png</t>
  </si>
  <si>
    <t>https://x1176937.910402.xyz/img/2025/01/21/12iccfh.png</t>
  </si>
  <si>
    <t>https://x1176937.910402.xyz/img/2025/01/21/12mynu9.png</t>
  </si>
  <si>
    <t>picture 142</t>
  </si>
  <si>
    <t>https://x1176937.910402.xyz/img/2025/01/21/1288sms.png</t>
  </si>
  <si>
    <t>https://x1176937.910402.xyz/img/2025/01/21/12djclp.png</t>
  </si>
  <si>
    <t>https://x1176937.910402.xyz/img/2025/01/22/23ero.png</t>
  </si>
  <si>
    <t>https://x1176937.910402.xyz/img/2025/01/21/12icolq.png</t>
  </si>
  <si>
    <t>https://x1176937.910402.xyz/img/2025/01/21/12mywhl.png</t>
  </si>
  <si>
    <t>picture 144</t>
  </si>
  <si>
    <t>https://x1176937.910402.xyz/img/2025/01/21/12893t2.png</t>
  </si>
  <si>
    <t>https://x1176937.910402.xyz/img/2025/01/21/12djo98.png</t>
  </si>
  <si>
    <t>https://x1176937.910402.xyz/img/2025/01/22/23mh9.png</t>
  </si>
  <si>
    <t>https://x1176937.910402.xyz/img/2025/01/21/12icwno.png</t>
  </si>
  <si>
    <t>https://x1176937.910402.xyz/img/2025/01/21/12mz97s.png</t>
  </si>
  <si>
    <t>picture 145</t>
  </si>
  <si>
    <t>https://x1176937.910402.xyz/img/2025/01/21/128icqk.png</t>
  </si>
  <si>
    <t>https://x1176937.910402.xyz/img/2025/01/21/12djxsp.png</t>
  </si>
  <si>
    <t>https://x1176937.910402.xyz/img/2025/01/22/23u9k.png</t>
  </si>
  <si>
    <t>https://x1176937.910402.xyz/img/2025/01/21/12id1df.png</t>
  </si>
  <si>
    <t>https://x1176937.910402.xyz/img/2025/01/21/12mzhep.png</t>
  </si>
  <si>
    <t>picture 146</t>
  </si>
  <si>
    <t>https://x1176937.910402.xyz/img/2025/01/21/128ikou.png</t>
  </si>
  <si>
    <t>https://x1176937.910402.xyz/img/2025/01/21/12dkcyd.png</t>
  </si>
  <si>
    <t>https://x1176937.910402.xyz/img/2025/01/22/23yck.png</t>
  </si>
  <si>
    <t>https://x1176937.910402.xyz/img/2025/01/21/12idc0e.png</t>
  </si>
  <si>
    <t>https://x1176937.910402.xyz/img/2025/01/21/12n00si.png</t>
  </si>
  <si>
    <t>picture 147</t>
  </si>
  <si>
    <t>https://x1176937.910402.xyz/img/2025/01/21/128in1n.png</t>
  </si>
  <si>
    <t>https://x1176937.910402.xyz/img/2025/01/21/12dkqrm.png</t>
  </si>
  <si>
    <t>https://x1176937.910402.xyz/img/2025/01/22/246zw.png</t>
  </si>
  <si>
    <t>https://x1176937.910402.xyz/img/2025/01/21/12idise.png</t>
  </si>
  <si>
    <t>https://x1176937.910402.xyz/img/2025/01/21/12n0gs4.png</t>
  </si>
  <si>
    <t>picture 148</t>
  </si>
  <si>
    <t>https://x1176937.910402.xyz/img/2025/01/21/128jan5.png</t>
  </si>
  <si>
    <t>https://x1176937.910402.xyz/img/2025/01/21/12dl3c5.png</t>
  </si>
  <si>
    <t>https://x1176937.910402.xyz/img/2025/01/22/24dnv.png</t>
  </si>
  <si>
    <t>https://x1176937.910402.xyz/img/2025/01/21/12idgxz.png</t>
  </si>
  <si>
    <t>https://x1176937.910402.xyz/img/2025/01/21/12n0mzw.png</t>
  </si>
  <si>
    <t>picture 149</t>
  </si>
  <si>
    <t>https://x1176937.910402.xyz/img/2025/01/21/128joam.png</t>
  </si>
  <si>
    <t>https://x1176937.910402.xyz/img/2025/01/21/12dlj2z.png</t>
  </si>
  <si>
    <t>https://x1176937.910402.xyz/img/2025/01/22/24d1v.png</t>
  </si>
  <si>
    <t>https://x1176937.910402.xyz/img/2025/01/21/12idq2e.png</t>
  </si>
  <si>
    <t>https://x1176937.910402.xyz/img/2025/01/21/12n0xgw.png</t>
  </si>
  <si>
    <t>picture 150</t>
  </si>
  <si>
    <t>https://x1176937.910402.xyz/img/2025/01/21/128jtd3.png</t>
  </si>
  <si>
    <t>https://x1176937.910402.xyz/img/2025/01/21/12dlsdv.png</t>
  </si>
  <si>
    <t>https://x1176937.910402.xyz/img/2025/01/22/24ntz.png</t>
  </si>
  <si>
    <t>https://x1176937.910402.xyz/img/2025/01/21/12iduzn.png</t>
  </si>
  <si>
    <t>https://x1176937.910402.xyz/img/2025/01/21/12n1cx7.png</t>
  </si>
  <si>
    <t>picture 151</t>
  </si>
  <si>
    <t>https://x1176937.910402.xyz/img/2025/01/21/128k2pu.png</t>
  </si>
  <si>
    <t>https://x1176937.910402.xyz/img/2025/01/21/12dlyo1.png</t>
  </si>
  <si>
    <t>https://x1176937.910402.xyz/img/2025/01/22/24st3.png</t>
  </si>
  <si>
    <t>https://x1176937.910402.xyz/img/2025/01/21/12imqve.png</t>
  </si>
  <si>
    <t>https://x1176937.910402.xyz/img/2025/01/21/12n1f2r.png</t>
  </si>
  <si>
    <t>picture 152</t>
  </si>
  <si>
    <t>https://x1176937.910402.xyz/img/2025/01/21/128kgih.png</t>
  </si>
  <si>
    <t>https://x1176937.910402.xyz/img/2025/01/21/12dm6xp.png</t>
  </si>
  <si>
    <t>https://x1176937.910402.xyz/img/2025/01/22/2duxn.png</t>
  </si>
  <si>
    <t>https://x1176937.910402.xyz/img/2025/01/21/12imxep.png</t>
  </si>
  <si>
    <t>https://x1176937.910402.xyz/img/2025/01/21/12n1w5r.png</t>
  </si>
  <si>
    <t>picture 153</t>
  </si>
  <si>
    <t>https://x1176937.910402.xyz/img/2025/01/21/128kknd.png</t>
  </si>
  <si>
    <t>https://x1176937.910402.xyz/img/2025/01/21/12dmgkz.png</t>
  </si>
  <si>
    <t>https://x1176937.910402.xyz/img/2025/01/22/2e1x5.png</t>
  </si>
  <si>
    <t>https://x1176937.910402.xyz/img/2025/01/21/12in09n.png</t>
  </si>
  <si>
    <t>https://x1176937.910402.xyz/img/2025/01/21/12n273v.png</t>
  </si>
  <si>
    <t>picture 154</t>
  </si>
  <si>
    <t>https://x1176937.910402.xyz/img/2025/01/21/128l3ui.png</t>
  </si>
  <si>
    <t>https://x1176937.910402.xyz/img/2025/01/21/12dv50t.png</t>
  </si>
  <si>
    <t>https://x1176937.910402.xyz/img/2025/01/22/2e006.png</t>
  </si>
  <si>
    <t>https://x1176937.910402.xyz/img/2025/01/21/12incm4.png</t>
  </si>
  <si>
    <t>https://x1176937.910402.xyz/img/2025/01/21/12n2hws.png</t>
  </si>
  <si>
    <t>picture 155</t>
  </si>
  <si>
    <t>https://x1176937.910402.xyz/img/2025/01/21/128l9ms.png</t>
  </si>
  <si>
    <t>https://x1176937.910402.xyz/img/2025/01/21/12dvo35.png</t>
  </si>
  <si>
    <t>https://x1176937.910402.xyz/img/2025/01/22/2ebyp.png</t>
  </si>
  <si>
    <t>https://x1176937.910402.xyz/img/2025/01/21/12injvh.png</t>
  </si>
  <si>
    <t>https://x1176937.910402.xyz/img/2025/01/21/12n2snu.png</t>
  </si>
  <si>
    <t>picture 156</t>
  </si>
  <si>
    <t>https://x1176937.910402.xyz/img/2025/01/21/128llkv.png</t>
  </si>
  <si>
    <t>https://x1176937.910402.xyz/img/2025/01/21/12dw2m8.png</t>
  </si>
  <si>
    <t>https://x1176937.910402.xyz/img/2025/01/22/2efkd.png</t>
  </si>
  <si>
    <t>https://x1176937.910402.xyz/img/2025/01/21/12inot8.png</t>
  </si>
  <si>
    <t>https://x1176937.910402.xyz/img/2025/01/21/12n34n8.png</t>
  </si>
  <si>
    <t>picture 157</t>
  </si>
  <si>
    <t>https://x1176937.910402.xyz/img/2025/01/21/128lne2.png</t>
  </si>
  <si>
    <t>https://x1176937.910402.xyz/img/2025/01/21/12dwhfu.png</t>
  </si>
  <si>
    <t>https://x1176937.910402.xyz/img/2025/01/22/2eouw.png</t>
  </si>
  <si>
    <t>https://x1176937.910402.xyz/img/2025/01/21/ap6mls1.png</t>
  </si>
  <si>
    <t>https://x1176937.910402.xyz/img/2025/01/21/12n3hw0.png</t>
  </si>
  <si>
    <t>picture 158</t>
  </si>
  <si>
    <t>https://x1176937.910402.xyz/img/2025/01/21/128m160.png</t>
  </si>
  <si>
    <t>https://x1176937.910402.xyz/img/2025/01/21/12dwtz6.png</t>
  </si>
  <si>
    <t>https://x1176937.910402.xyz/img/2025/01/22/2f4em.png</t>
  </si>
  <si>
    <t>https://x1176937.910402.xyz/img/2025/01/21/12io6oj.png</t>
  </si>
  <si>
    <t>https://x1176937.910402.xyz/img/2025/01/21/12n3oc1.png</t>
  </si>
  <si>
    <t>picture 159</t>
  </si>
  <si>
    <t>https://x1176937.910402.xyz/img/2025/01/21/128mfsd.png</t>
  </si>
  <si>
    <t>https://x1176937.910402.xyz/img/2025/01/21/12dxb5z.png</t>
  </si>
  <si>
    <t>https://x1176937.910402.xyz/img/2025/01/22/2ffmx.png</t>
  </si>
  <si>
    <t>https://x1176937.910402.xyz/img/2025/01/21/12ioft2.png</t>
  </si>
  <si>
    <t>https://x1176937.910402.xyz/img/2025/01/21/12n44er.png</t>
  </si>
  <si>
    <t>picture 160</t>
  </si>
  <si>
    <t>https://x1176937.910402.xyz/img/2025/01/21/128ml7y.png</t>
  </si>
  <si>
    <t>https://x1176937.910402.xyz/img/2025/01/21/12dxsof.png</t>
  </si>
  <si>
    <t>https://x1176937.910402.xyz/img/2025/01/22/2fnuf.png</t>
  </si>
  <si>
    <t>https://x1176937.910402.xyz/img/2025/01/21/12ioi64.png</t>
  </si>
  <si>
    <t>https://x1176937.910402.xyz/img/2025/01/21/aqf7z04.png</t>
  </si>
  <si>
    <t>picture 161</t>
  </si>
  <si>
    <t>https://x1176937.910402.xyz/img/2025/01/21/128mupi.png</t>
  </si>
  <si>
    <t>https://x1176937.910402.xyz/img/2025/01/21/anvexhm.png</t>
  </si>
  <si>
    <t>https://x1176937.910402.xyz/img/2025/01/22/2fspw.png</t>
  </si>
  <si>
    <t>https://x1176937.910402.xyz/img/2025/01/21/12ioqtk.png</t>
  </si>
  <si>
    <t>https://x1176937.910402.xyz/img/2025/01/21/12n4xmj.png</t>
  </si>
  <si>
    <t>picture 162</t>
  </si>
  <si>
    <t>https://x1176937.910402.xyz/img/2025/01/21/128mxfi.png</t>
  </si>
  <si>
    <t>https://x1176937.910402.xyz/img/2025/01/21/12dy4z7.png</t>
  </si>
  <si>
    <t>https://x1176937.910402.xyz/img/2025/01/22/2fxsd.png</t>
  </si>
  <si>
    <t>https://x1176937.910402.xyz/img/2025/01/21/12iozdq.png</t>
  </si>
  <si>
    <t>https://x1176937.910402.xyz/img/2025/01/21/12n56pa.png</t>
  </si>
  <si>
    <t>picture 163</t>
  </si>
  <si>
    <t>https://x1176937.910402.xyz/img/2025/01/21/128ne64.png</t>
  </si>
  <si>
    <t>https://x1176937.910402.xyz/img/2025/01/21/12dybrk.png</t>
  </si>
  <si>
    <t>https://x1176937.910402.xyz/img/2025/01/22/2g5db.png</t>
  </si>
  <si>
    <t>https://x1176937.910402.xyz/img/2025/01/21/12ip2sj.png</t>
  </si>
  <si>
    <t>https://x1176937.910402.xyz/img/2025/01/21/12ne5lj.png</t>
  </si>
  <si>
    <t>picture 164</t>
  </si>
  <si>
    <t>https://x1176937.910402.xyz/img/2025/01/21/128nyjp.png</t>
  </si>
  <si>
    <t>https://x1176937.910402.xyz/img/2025/01/21/12dyxxa.png</t>
  </si>
  <si>
    <t>https://x1176937.910402.xyz/img/2025/01/22/2gdr5.png</t>
  </si>
  <si>
    <t>https://x1176937.910402.xyz/img/2025/01/21/12ip9p9.png</t>
  </si>
  <si>
    <t>https://x1176937.910402.xyz/img/2025/01/21/12neegs.png</t>
  </si>
  <si>
    <t>picture 165</t>
  </si>
  <si>
    <t>https://x1176937.910402.xyz/img/2025/01/21/128o6ma.png</t>
  </si>
  <si>
    <t>https://x1176937.910402.xyz/img/2025/01/21/12dyzyk.png</t>
  </si>
  <si>
    <t>https://x1176937.910402.xyz/img/2025/01/22/2gkma.png</t>
  </si>
  <si>
    <t>https://x1176937.910402.xyz/img/2025/01/21/12ipf2b.png</t>
  </si>
  <si>
    <t>https://x1176937.910402.xyz/img/2025/01/21/12neupu.png</t>
  </si>
  <si>
    <t>picture 166</t>
  </si>
  <si>
    <t>https://x1176937.910402.xyz/img/2025/01/21/128obsn.png</t>
  </si>
  <si>
    <t>https://x1176937.910402.xyz/img/2025/01/21/12dzafz.png</t>
  </si>
  <si>
    <t>https://x1176937.910402.xyz/img/2025/01/22/2goq4.png</t>
  </si>
  <si>
    <t>https://x1176937.910402.xyz/img/2025/01/21/12ipm5o.png</t>
  </si>
  <si>
    <t>https://x1176937.910402.xyz/img/2025/01/21/12nfa8g.png</t>
  </si>
  <si>
    <t>picture 167</t>
  </si>
  <si>
    <t>https://x1176937.910402.xyz/img/2025/01/21/128oibq.png</t>
  </si>
  <si>
    <t>https://x1176937.910402.xyz/img/2025/01/21/12dzfp2.png</t>
  </si>
  <si>
    <t>https://x1176937.910402.xyz/img/2025/01/22/2gwhp.png</t>
  </si>
  <si>
    <t>https://x1176937.910402.xyz/img/2025/01/21/12ipwah.png</t>
  </si>
  <si>
    <t>https://x1176937.910402.xyz/img/2025/01/21/12nff78.png</t>
  </si>
  <si>
    <t>picture 168</t>
  </si>
  <si>
    <t>https://x1176937.910402.xyz/img/2025/01/21/128ot32.png</t>
  </si>
  <si>
    <t>https://x1176937.910402.xyz/img/2025/01/21/12dzpwa.png</t>
  </si>
  <si>
    <t>https://x1176937.910402.xyz/img/2025/01/22/2h869.png</t>
  </si>
  <si>
    <t>https://x1176937.910402.xyz/img/2025/01/21/12iq14t.png</t>
  </si>
  <si>
    <t>https://x1176937.910402.xyz/img/2025/01/21/12nfpfr.png</t>
  </si>
  <si>
    <t>picture 169</t>
  </si>
  <si>
    <t>https://x1176937.910402.xyz/img/2025/01/21/128p10m.png</t>
  </si>
  <si>
    <t>https://x1176937.910402.xyz/img/2025/01/21/12e03k0.png</t>
  </si>
  <si>
    <t>https://x1176937.910402.xyz/img/2025/01/22/2hg75.png</t>
  </si>
  <si>
    <t>https://x1176937.910402.xyz/img/2025/01/21/12iq9ui.png</t>
  </si>
  <si>
    <t>https://x1176937.910402.xyz/img/2025/01/21/12ng1af.png</t>
  </si>
  <si>
    <t>picture 170</t>
  </si>
  <si>
    <t>https://x1176937.910402.xyz/img/2025/01/21/128p3w4.png</t>
  </si>
  <si>
    <t>https://x1176937.910402.xyz/img/2025/01/21/12e0ku5.png</t>
  </si>
  <si>
    <t>https://x1176937.910402.xyz/img/2025/01/22/2hs05.png</t>
  </si>
  <si>
    <t>https://x1176937.910402.xyz/img/2025/01/21/12iqfx8.png</t>
  </si>
  <si>
    <t>https://x1176937.910402.xyz/img/2025/01/21/12ngbi8.png</t>
  </si>
  <si>
    <t>picture 171</t>
  </si>
  <si>
    <t>https://x1176937.910402.xyz/img/2025/01/21/128pb5c.png</t>
  </si>
  <si>
    <t>https://x1176937.910402.xyz/img/2025/01/21/12e0oyq.png</t>
  </si>
  <si>
    <t>https://x1176937.910402.xyz/img/2025/01/22/2hp13.png</t>
  </si>
  <si>
    <t>https://x1176937.910402.xyz/img/2025/01/21/12iqpqd.png</t>
  </si>
  <si>
    <t>https://x1176937.910402.xyz/img/2025/01/21/12ngosn.png</t>
  </si>
  <si>
    <t>picture 172</t>
  </si>
  <si>
    <t>https://x1176937.910402.xyz/img/2025/01/21/128polf.png</t>
  </si>
  <si>
    <t>https://x1176937.910402.xyz/img/2025/01/21/12e10ud.png</t>
  </si>
  <si>
    <t>https://x1176937.910402.xyz/img/2025/01/22/2hy4d.png</t>
  </si>
  <si>
    <t>https://x1176937.910402.xyz/img/2025/01/21/12iqwbh.png</t>
  </si>
  <si>
    <t>https://x1176937.910402.xyz/img/2025/01/21/12ngudd.png</t>
  </si>
  <si>
    <t>picture 173</t>
  </si>
  <si>
    <t>https://x1176937.910402.xyz/img/2025/01/21/128pvaa.png</t>
  </si>
  <si>
    <t>https://x1176937.910402.xyz/img/2025/01/21/12e16ui.png</t>
  </si>
  <si>
    <t>https://x1176937.910402.xyz/img/2025/01/22/2i3vo.png</t>
  </si>
  <si>
    <t>https://x1176937.910402.xyz/img/2025/01/22/ypq62.png</t>
  </si>
  <si>
    <t>https://x1176937.910402.xyz/img/2025/01/21/12nhckm.png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</si>
</sst>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6"/>
      <name val="宋体"/>
      <charset val="134"/>
      <scheme val="minor"/>
    </font>
    <font>
      <u/>
      <sz val="6"/>
      <color rgb="FF0000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Fill="1" applyAlignment="1">
      <alignment vertical="center"/>
    </xf>
    <xf numFmtId="0" fontId="4" fillId="0" borderId="0" xfId="6" applyFont="1" applyAlignment="1"/>
    <xf numFmtId="0" fontId="5" fillId="0" borderId="0" xfId="6" applyAlignment="1"/>
    <xf numFmtId="0" fontId="4" fillId="0" borderId="0" xfId="6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png"/><Relationship Id="rId98" Type="http://schemas.openxmlformats.org/officeDocument/2006/relationships/image" Target="media/image98.png"/><Relationship Id="rId97" Type="http://schemas.openxmlformats.org/officeDocument/2006/relationships/image" Target="media/image97.png"/><Relationship Id="rId96" Type="http://schemas.openxmlformats.org/officeDocument/2006/relationships/image" Target="media/image96.png"/><Relationship Id="rId95" Type="http://schemas.openxmlformats.org/officeDocument/2006/relationships/image" Target="media/image95.png"/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6" Type="http://schemas.openxmlformats.org/officeDocument/2006/relationships/image" Target="media/image136.png"/><Relationship Id="rId135" Type="http://schemas.openxmlformats.org/officeDocument/2006/relationships/image" Target="media/image135.png"/><Relationship Id="rId134" Type="http://schemas.openxmlformats.org/officeDocument/2006/relationships/image" Target="media/image134.png"/><Relationship Id="rId133" Type="http://schemas.openxmlformats.org/officeDocument/2006/relationships/image" Target="media/image133.png"/><Relationship Id="rId132" Type="http://schemas.openxmlformats.org/officeDocument/2006/relationships/image" Target="media/image132.png"/><Relationship Id="rId131" Type="http://schemas.openxmlformats.org/officeDocument/2006/relationships/image" Target="media/image131.png"/><Relationship Id="rId130" Type="http://schemas.openxmlformats.org/officeDocument/2006/relationships/image" Target="media/image130.png"/><Relationship Id="rId13" Type="http://schemas.openxmlformats.org/officeDocument/2006/relationships/image" Target="media/image13.png"/><Relationship Id="rId129" Type="http://schemas.openxmlformats.org/officeDocument/2006/relationships/image" Target="media/image129.png"/><Relationship Id="rId128" Type="http://schemas.openxmlformats.org/officeDocument/2006/relationships/image" Target="media/image128.png"/><Relationship Id="rId127" Type="http://schemas.openxmlformats.org/officeDocument/2006/relationships/image" Target="media/image127.png"/><Relationship Id="rId126" Type="http://schemas.openxmlformats.org/officeDocument/2006/relationships/image" Target="media/image126.png"/><Relationship Id="rId125" Type="http://schemas.openxmlformats.org/officeDocument/2006/relationships/image" Target="media/image125.png"/><Relationship Id="rId124" Type="http://schemas.openxmlformats.org/officeDocument/2006/relationships/image" Target="media/image124.png"/><Relationship Id="rId123" Type="http://schemas.openxmlformats.org/officeDocument/2006/relationships/image" Target="media/image123.png"/><Relationship Id="rId122" Type="http://schemas.openxmlformats.org/officeDocument/2006/relationships/image" Target="media/image122.png"/><Relationship Id="rId121" Type="http://schemas.openxmlformats.org/officeDocument/2006/relationships/image" Target="media/image121.png"/><Relationship Id="rId120" Type="http://schemas.openxmlformats.org/officeDocument/2006/relationships/image" Target="media/image120.png"/><Relationship Id="rId12" Type="http://schemas.openxmlformats.org/officeDocument/2006/relationships/image" Target="media/image12.png"/><Relationship Id="rId119" Type="http://schemas.openxmlformats.org/officeDocument/2006/relationships/image" Target="media/image119.png"/><Relationship Id="rId118" Type="http://schemas.openxmlformats.org/officeDocument/2006/relationships/image" Target="media/image118.png"/><Relationship Id="rId117" Type="http://schemas.openxmlformats.org/officeDocument/2006/relationships/image" Target="media/image117.png"/><Relationship Id="rId116" Type="http://schemas.openxmlformats.org/officeDocument/2006/relationships/image" Target="media/image116.png"/><Relationship Id="rId115" Type="http://schemas.openxmlformats.org/officeDocument/2006/relationships/image" Target="media/image115.png"/><Relationship Id="rId114" Type="http://schemas.openxmlformats.org/officeDocument/2006/relationships/image" Target="media/image114.png"/><Relationship Id="rId113" Type="http://schemas.openxmlformats.org/officeDocument/2006/relationships/image" Target="media/image113.png"/><Relationship Id="rId112" Type="http://schemas.openxmlformats.org/officeDocument/2006/relationships/image" Target="media/image112.png"/><Relationship Id="rId111" Type="http://schemas.openxmlformats.org/officeDocument/2006/relationships/image" Target="media/image111.png"/><Relationship Id="rId110" Type="http://schemas.openxmlformats.org/officeDocument/2006/relationships/image" Target="media/image110.png"/><Relationship Id="rId11" Type="http://schemas.openxmlformats.org/officeDocument/2006/relationships/image" Target="media/image11.png"/><Relationship Id="rId109" Type="http://schemas.openxmlformats.org/officeDocument/2006/relationships/image" Target="media/image109.png"/><Relationship Id="rId108" Type="http://schemas.openxmlformats.org/officeDocument/2006/relationships/image" Target="media/image108.png"/><Relationship Id="rId107" Type="http://schemas.openxmlformats.org/officeDocument/2006/relationships/image" Target="media/image107.png"/><Relationship Id="rId106" Type="http://schemas.openxmlformats.org/officeDocument/2006/relationships/image" Target="media/image106.png"/><Relationship Id="rId105" Type="http://schemas.openxmlformats.org/officeDocument/2006/relationships/image" Target="media/image105.png"/><Relationship Id="rId104" Type="http://schemas.openxmlformats.org/officeDocument/2006/relationships/image" Target="media/image104.png"/><Relationship Id="rId103" Type="http://schemas.openxmlformats.org/officeDocument/2006/relationships/image" Target="media/image103.png"/><Relationship Id="rId102" Type="http://schemas.openxmlformats.org/officeDocument/2006/relationships/image" Target="media/image102.png"/><Relationship Id="rId101" Type="http://schemas.openxmlformats.org/officeDocument/2006/relationships/image" Target="media/image101.png"/><Relationship Id="rId100" Type="http://schemas.openxmlformats.org/officeDocument/2006/relationships/image" Target="media/image100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x1176937.910402.xyz/img/2025/01/22/2i3vo.png" TargetMode="External"/><Relationship Id="rId8" Type="http://schemas.openxmlformats.org/officeDocument/2006/relationships/hyperlink" Target="https://x1176937.910402.xyz/img/2025/01/21/12ngosn.png" TargetMode="External"/><Relationship Id="rId7" Type="http://schemas.openxmlformats.org/officeDocument/2006/relationships/hyperlink" Target="https://x1176937.910402.xyz/img/2025/01/21/12iqwbh.png" TargetMode="External"/><Relationship Id="rId6" Type="http://schemas.openxmlformats.org/officeDocument/2006/relationships/hyperlink" Target="https://x1176937.910402.xyz/img/2025/01/21/12ngudd.png" TargetMode="External"/><Relationship Id="rId5" Type="http://schemas.openxmlformats.org/officeDocument/2006/relationships/hyperlink" Target="https://x1176937.910402.xyz/img/2025/01/21/12hguet.png" TargetMode="External"/><Relationship Id="rId4" Type="http://schemas.openxmlformats.org/officeDocument/2006/relationships/hyperlink" Target="https://x1176937.910402.xyz/img/2025/01/21/12l8n3s.png" TargetMode="External"/><Relationship Id="rId3" Type="http://schemas.openxmlformats.org/officeDocument/2006/relationships/hyperlink" Target="https://x1176937.910402.xyz/img/2025/01/21/12c701o.png" TargetMode="External"/><Relationship Id="rId2" Type="http://schemas.openxmlformats.org/officeDocument/2006/relationships/hyperlink" Target="https://x1176937.910402.xyz/img/2025/01/21/12laqwu.png" TargetMode="External"/><Relationship Id="rId13" Type="http://schemas.openxmlformats.org/officeDocument/2006/relationships/hyperlink" Target="https://x1176937.910402.xyz/img/2025/01/21/128pvaa.png" TargetMode="External"/><Relationship Id="rId12" Type="http://schemas.openxmlformats.org/officeDocument/2006/relationships/hyperlink" Target="https://x1176937.910402.xyz/img/2025/01/22/ypq62.png" TargetMode="External"/><Relationship Id="rId11" Type="http://schemas.openxmlformats.org/officeDocument/2006/relationships/hyperlink" Target="https://x1176937.910402.xyz/img/2025/01/21/12e16ui.png" TargetMode="External"/><Relationship Id="rId10" Type="http://schemas.openxmlformats.org/officeDocument/2006/relationships/hyperlink" Target="https://x1176937.910402.xyz/img/2025/01/21/12nhckm.png" TargetMode="External"/><Relationship Id="rId1" Type="http://schemas.openxmlformats.org/officeDocument/2006/relationships/hyperlink" Target="https://x1176937.910402.xyz/img/2025/01/21/128polf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7"/>
  <sheetViews>
    <sheetView tabSelected="1" workbookViewId="0">
      <selection activeCell="J2" sqref="J2"/>
    </sheetView>
  </sheetViews>
  <sheetFormatPr defaultColWidth="9" defaultRowHeight="135" customHeight="1" outlineLevelCol="6"/>
  <cols>
    <col min="1" max="1" width="12.4867256637168" customWidth="1"/>
    <col min="2" max="2" width="38.6637168141593" customWidth="1"/>
    <col min="3" max="7" width="33" style="1" customWidth="1"/>
  </cols>
  <sheetData>
    <row r="1" ht="14.4" customHeight="1" spans="1:7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customHeight="1" spans="1:7">
      <c r="A2" s="4" t="s">
        <v>7</v>
      </c>
      <c r="B2" s="4" t="str">
        <f>_xlfn.DISPIMG("ID_D6B9FCECADF64347913CD53E3C4CBE70",1)</f>
        <v>=DISPIMG("ID_D6B9FCECADF64347913CD53E3C4CBE70",1)</v>
      </c>
      <c r="C2" s="1" t="s">
        <v>8</v>
      </c>
      <c r="D2" s="5" t="s">
        <v>9</v>
      </c>
      <c r="E2" s="1" t="s">
        <v>10</v>
      </c>
      <c r="F2" s="1" t="s">
        <v>11</v>
      </c>
      <c r="G2" s="5" t="s">
        <v>12</v>
      </c>
    </row>
    <row r="3" customHeight="1" spans="1:7">
      <c r="A3" s="4" t="s">
        <v>13</v>
      </c>
      <c r="B3" s="4" t="str">
        <f>_xlfn.DISPIMG("ID_38105245A1FB40D0AAAAAFC442720F9D",1)</f>
        <v>=DISPIMG("ID_38105245A1FB40D0AAAAAFC442720F9D",1)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</row>
    <row r="4" customHeight="1" spans="1:7">
      <c r="A4" s="4" t="s">
        <v>19</v>
      </c>
      <c r="B4" s="4" t="str">
        <f>_xlfn.DISPIMG("ID_78A8288D5A7940EB822EC318E7E8222F",1)</f>
        <v>=DISPIMG("ID_78A8288D5A7940EB822EC318E7E8222F",1)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</row>
    <row r="5" customHeight="1" spans="1:7">
      <c r="A5" s="4" t="s">
        <v>25</v>
      </c>
      <c r="B5" s="4" t="str">
        <f>_xlfn.DISPIMG("ID_FD5D84AED5154A108DC26E0A3784DC24",1)</f>
        <v>=DISPIMG("ID_FD5D84AED5154A108DC26E0A3784DC24",1)</v>
      </c>
      <c r="C5" s="1" t="s">
        <v>26</v>
      </c>
      <c r="D5" s="1" t="s">
        <v>27</v>
      </c>
      <c r="E5" s="1" t="s">
        <v>28</v>
      </c>
      <c r="F5" s="5" t="s">
        <v>29</v>
      </c>
      <c r="G5" s="1" t="s">
        <v>30</v>
      </c>
    </row>
    <row r="6" customHeight="1" spans="1:7">
      <c r="A6" s="4" t="s">
        <v>31</v>
      </c>
      <c r="B6" s="4" t="str">
        <f>_xlfn.DISPIMG("ID_36149DA8AEE249BB92B8820B83FD94C2",1)</f>
        <v>=DISPIMG("ID_36149DA8AEE249BB92B8820B83FD94C2",1)</v>
      </c>
      <c r="C6" s="1" t="s">
        <v>32</v>
      </c>
      <c r="D6" s="1" t="s">
        <v>33</v>
      </c>
      <c r="E6" s="1" t="s">
        <v>34</v>
      </c>
      <c r="F6" s="1" t="s">
        <v>35</v>
      </c>
      <c r="G6" s="1" t="s">
        <v>36</v>
      </c>
    </row>
    <row r="7" customHeight="1" spans="1:7">
      <c r="A7" s="4" t="s">
        <v>37</v>
      </c>
      <c r="B7" s="4" t="str">
        <f>_xlfn.DISPIMG("ID_ACEC93A5AC964D1BA2ED5FE45BCC151B",1)</f>
        <v>=DISPIMG("ID_ACEC93A5AC964D1BA2ED5FE45BCC151B",1)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</row>
    <row r="8" customHeight="1" spans="1:7">
      <c r="A8" s="4" t="s">
        <v>43</v>
      </c>
      <c r="B8" s="4" t="str">
        <f>_xlfn.DISPIMG("ID_F3680C33C446403DB270A0ED1B527670",1)</f>
        <v>=DISPIMG("ID_F3680C33C446403DB270A0ED1B527670",1)</v>
      </c>
      <c r="C8" s="1" t="s">
        <v>44</v>
      </c>
      <c r="D8" s="1" t="s">
        <v>45</v>
      </c>
      <c r="E8" s="1" t="s">
        <v>46</v>
      </c>
      <c r="F8" s="1" t="s">
        <v>47</v>
      </c>
      <c r="G8" s="5" t="s">
        <v>48</v>
      </c>
    </row>
    <row r="9" customHeight="1" spans="1:7">
      <c r="A9" s="4" t="s">
        <v>49</v>
      </c>
      <c r="B9" s="4" t="str">
        <f>_xlfn.DISPIMG("ID_3D5B486FC8A2492C9BA7EA3C8514D081",1)</f>
        <v>=DISPIMG("ID_3D5B486FC8A2492C9BA7EA3C8514D081",1)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</row>
    <row r="10" customHeight="1" spans="1:7">
      <c r="A10" s="4" t="s">
        <v>55</v>
      </c>
      <c r="B10" s="4" t="str">
        <f>_xlfn.DISPIMG("ID_89667708DFF04A7284C9D94A08F0FFBB",1)</f>
        <v>=DISPIMG("ID_89667708DFF04A7284C9D94A08F0FFBB",1)</v>
      </c>
      <c r="C10" s="1" t="s">
        <v>56</v>
      </c>
      <c r="D10" s="1" t="s">
        <v>57</v>
      </c>
      <c r="E10" s="1" t="s">
        <v>58</v>
      </c>
      <c r="F10" s="1" t="s">
        <v>59</v>
      </c>
      <c r="G10" s="1" t="s">
        <v>60</v>
      </c>
    </row>
    <row r="11" customHeight="1" spans="1:7">
      <c r="A11" s="4" t="s">
        <v>61</v>
      </c>
      <c r="B11" s="4" t="str">
        <f>_xlfn.DISPIMG("ID_7E56466599034AA3B66200BACC4E73CB",1)</f>
        <v>=DISPIMG("ID_7E56466599034AA3B66200BACC4E73CB",1)</v>
      </c>
      <c r="C11" s="1" t="s">
        <v>62</v>
      </c>
      <c r="D11" s="1" t="s">
        <v>63</v>
      </c>
      <c r="E11" s="1" t="s">
        <v>64</v>
      </c>
      <c r="F11" s="1" t="s">
        <v>65</v>
      </c>
      <c r="G11" s="1" t="s">
        <v>66</v>
      </c>
    </row>
    <row r="12" customHeight="1" spans="1:7">
      <c r="A12" s="4" t="s">
        <v>67</v>
      </c>
      <c r="B12" s="4" t="str">
        <f>_xlfn.DISPIMG("ID_0269EC9F4BD44B78911B9D25FAF6CE30",1)</f>
        <v>=DISPIMG("ID_0269EC9F4BD44B78911B9D25FAF6CE30",1)</v>
      </c>
      <c r="C12" s="1" t="s">
        <v>68</v>
      </c>
      <c r="D12" s="1" t="s">
        <v>69</v>
      </c>
      <c r="E12" s="1" t="s">
        <v>70</v>
      </c>
      <c r="F12" s="1" t="s">
        <v>71</v>
      </c>
      <c r="G12" s="1" t="s">
        <v>72</v>
      </c>
    </row>
    <row r="13" customHeight="1" spans="1:7">
      <c r="A13" s="4" t="s">
        <v>73</v>
      </c>
      <c r="B13" s="4" t="str">
        <f>_xlfn.DISPIMG("ID_DBDE3C50527F48328EF0CC353168778F",1)</f>
        <v>=DISPIMG("ID_DBDE3C50527F48328EF0CC353168778F",1)</v>
      </c>
      <c r="C13" s="1" t="s">
        <v>74</v>
      </c>
      <c r="D13" s="1" t="s">
        <v>75</v>
      </c>
      <c r="E13" s="1" t="s">
        <v>76</v>
      </c>
      <c r="F13" s="1" t="s">
        <v>77</v>
      </c>
      <c r="G13" s="1" t="s">
        <v>78</v>
      </c>
    </row>
    <row r="14" customHeight="1" spans="1:7">
      <c r="A14" s="4" t="s">
        <v>79</v>
      </c>
      <c r="B14" s="4" t="str">
        <f>_xlfn.DISPIMG("ID_D91ED34AD8114791A50EFD25F19F1310",1)</f>
        <v>=DISPIMG("ID_D91ED34AD8114791A50EFD25F19F1310",1)</v>
      </c>
      <c r="C14" s="1" t="s">
        <v>80</v>
      </c>
      <c r="D14" s="1" t="s">
        <v>81</v>
      </c>
      <c r="E14" s="1" t="s">
        <v>82</v>
      </c>
      <c r="F14" s="1" t="s">
        <v>83</v>
      </c>
      <c r="G14" s="1" t="s">
        <v>84</v>
      </c>
    </row>
    <row r="15" customHeight="1" spans="1:7">
      <c r="A15" s="4" t="s">
        <v>85</v>
      </c>
      <c r="B15" s="4" t="str">
        <f>_xlfn.DISPIMG("ID_BBA65FDF87A347DF875359AF65D00154",1)</f>
        <v>=DISPIMG("ID_BBA65FDF87A347DF875359AF65D00154",1)</v>
      </c>
      <c r="C15" s="1" t="s">
        <v>86</v>
      </c>
      <c r="D15" s="1" t="s">
        <v>87</v>
      </c>
      <c r="E15" s="1" t="s">
        <v>88</v>
      </c>
      <c r="F15" s="1" t="s">
        <v>89</v>
      </c>
      <c r="G15" s="1" t="s">
        <v>90</v>
      </c>
    </row>
    <row r="16" customHeight="1" spans="1:7">
      <c r="A16" s="4" t="s">
        <v>91</v>
      </c>
      <c r="B16" s="4" t="str">
        <f>_xlfn.DISPIMG("ID_AF07AFFE04E0406BB3D18AF9B9D02083",1)</f>
        <v>=DISPIMG("ID_AF07AFFE04E0406BB3D18AF9B9D02083",1)</v>
      </c>
      <c r="C16" s="1" t="s">
        <v>92</v>
      </c>
      <c r="D16" s="1" t="s">
        <v>93</v>
      </c>
      <c r="E16" s="1" t="s">
        <v>94</v>
      </c>
      <c r="F16" s="1" t="s">
        <v>95</v>
      </c>
      <c r="G16" s="1" t="s">
        <v>96</v>
      </c>
    </row>
    <row r="17" customHeight="1" spans="1:7">
      <c r="A17" s="4" t="s">
        <v>97</v>
      </c>
      <c r="B17" s="4" t="str">
        <f>_xlfn.DISPIMG("ID_236AD485E1084F6589B304EA22779438",1)</f>
        <v>=DISPIMG("ID_236AD485E1084F6589B304EA22779438",1)</v>
      </c>
      <c r="C17" s="1" t="s">
        <v>98</v>
      </c>
      <c r="D17" s="1" t="s">
        <v>99</v>
      </c>
      <c r="E17" s="1" t="s">
        <v>100</v>
      </c>
      <c r="F17" s="1" t="s">
        <v>101</v>
      </c>
      <c r="G17" s="1" t="s">
        <v>102</v>
      </c>
    </row>
    <row r="18" customHeight="1" spans="1:7">
      <c r="A18" s="4" t="s">
        <v>103</v>
      </c>
      <c r="B18" s="4" t="str">
        <f>_xlfn.DISPIMG("ID_805974AFC82341AA90D86E883FC994D1",1)</f>
        <v>=DISPIMG("ID_805974AFC82341AA90D86E883FC994D1",1)</v>
      </c>
      <c r="C18" s="1" t="s">
        <v>104</v>
      </c>
      <c r="D18" s="1" t="s">
        <v>105</v>
      </c>
      <c r="E18" s="1" t="s">
        <v>106</v>
      </c>
      <c r="F18" s="1" t="s">
        <v>107</v>
      </c>
      <c r="G18" s="1" t="s">
        <v>108</v>
      </c>
    </row>
    <row r="19" customHeight="1" spans="1:7">
      <c r="A19" s="4" t="s">
        <v>109</v>
      </c>
      <c r="B19" s="4" t="str">
        <f>_xlfn.DISPIMG("ID_BB4FFC832BCB4232A6DBE08859C6E852",1)</f>
        <v>=DISPIMG("ID_BB4FFC832BCB4232A6DBE08859C6E852",1)</v>
      </c>
      <c r="C19" s="1" t="s">
        <v>110</v>
      </c>
      <c r="D19" s="1" t="s">
        <v>111</v>
      </c>
      <c r="E19" s="1" t="s">
        <v>112</v>
      </c>
      <c r="F19" s="1" t="s">
        <v>113</v>
      </c>
      <c r="G19" s="1" t="s">
        <v>114</v>
      </c>
    </row>
    <row r="20" customHeight="1" spans="1:7">
      <c r="A20" s="4" t="s">
        <v>115</v>
      </c>
      <c r="B20" s="4" t="str">
        <f>_xlfn.DISPIMG("ID_962849732EA84CC2ACE620B0FD7C47E8",1)</f>
        <v>=DISPIMG("ID_962849732EA84CC2ACE620B0FD7C47E8",1)</v>
      </c>
      <c r="C20" s="1" t="s">
        <v>116</v>
      </c>
      <c r="D20" s="1" t="s">
        <v>117</v>
      </c>
      <c r="E20" s="1" t="s">
        <v>118</v>
      </c>
      <c r="F20" s="1" t="s">
        <v>119</v>
      </c>
      <c r="G20" s="1" t="s">
        <v>120</v>
      </c>
    </row>
    <row r="21" customHeight="1" spans="1:7">
      <c r="A21" s="4" t="s">
        <v>121</v>
      </c>
      <c r="B21" s="4" t="str">
        <f>_xlfn.DISPIMG("ID_8F10843BB43046808B45B07CA277B910",1)</f>
        <v>=DISPIMG("ID_8F10843BB43046808B45B07CA277B910",1)</v>
      </c>
      <c r="C21" s="1" t="s">
        <v>122</v>
      </c>
      <c r="D21" s="1" t="s">
        <v>123</v>
      </c>
      <c r="E21" s="1" t="s">
        <v>124</v>
      </c>
      <c r="F21" s="1" t="s">
        <v>125</v>
      </c>
      <c r="G21" s="1" t="s">
        <v>126</v>
      </c>
    </row>
    <row r="22" customHeight="1" spans="1:7">
      <c r="A22" s="4" t="s">
        <v>127</v>
      </c>
      <c r="B22" s="4" t="str">
        <f>_xlfn.DISPIMG("ID_C32CB38A8F964E62A679E4A99800F96C",1)</f>
        <v>=DISPIMG("ID_C32CB38A8F964E62A679E4A99800F96C",1)</v>
      </c>
      <c r="C22" s="1" t="s">
        <v>128</v>
      </c>
      <c r="D22" s="1" t="s">
        <v>129</v>
      </c>
      <c r="E22" s="1" t="s">
        <v>130</v>
      </c>
      <c r="F22" s="1" t="s">
        <v>131</v>
      </c>
      <c r="G22" s="1" t="s">
        <v>132</v>
      </c>
    </row>
    <row r="23" customHeight="1" spans="1:7">
      <c r="A23" s="4" t="s">
        <v>133</v>
      </c>
      <c r="B23" s="4" t="str">
        <f>_xlfn.DISPIMG("ID_25FB735BB98C4E73A13EB9564114347E",1)</f>
        <v>=DISPIMG("ID_25FB735BB98C4E73A13EB9564114347E",1)</v>
      </c>
      <c r="C23" s="1" t="s">
        <v>134</v>
      </c>
      <c r="D23" s="1" t="s">
        <v>135</v>
      </c>
      <c r="E23" s="1" t="s">
        <v>136</v>
      </c>
      <c r="F23" s="1" t="s">
        <v>137</v>
      </c>
      <c r="G23" s="1" t="s">
        <v>138</v>
      </c>
    </row>
    <row r="24" customHeight="1" spans="1:7">
      <c r="A24" s="4" t="s">
        <v>139</v>
      </c>
      <c r="B24" s="4" t="str">
        <f>_xlfn.DISPIMG("ID_B1A6A1AB42E947A4BD07C0878C03036A",1)</f>
        <v>=DISPIMG("ID_B1A6A1AB42E947A4BD07C0878C03036A",1)</v>
      </c>
      <c r="C24" s="1" t="s">
        <v>140</v>
      </c>
      <c r="D24" s="1" t="s">
        <v>141</v>
      </c>
      <c r="E24" s="1" t="s">
        <v>142</v>
      </c>
      <c r="F24" s="1" t="s">
        <v>143</v>
      </c>
      <c r="G24" s="1" t="s">
        <v>144</v>
      </c>
    </row>
    <row r="25" customHeight="1" spans="1:7">
      <c r="A25" s="4" t="s">
        <v>145</v>
      </c>
      <c r="B25" s="4" t="str">
        <f>_xlfn.DISPIMG("ID_0EC9CA89032442239AC57FC7A5EA96A1",1)</f>
        <v>=DISPIMG("ID_0EC9CA89032442239AC57FC7A5EA96A1",1)</v>
      </c>
      <c r="C25" s="1" t="s">
        <v>146</v>
      </c>
      <c r="D25" s="1" t="s">
        <v>147</v>
      </c>
      <c r="E25" s="1" t="s">
        <v>148</v>
      </c>
      <c r="F25" s="1" t="s">
        <v>149</v>
      </c>
      <c r="G25" s="1" t="s">
        <v>150</v>
      </c>
    </row>
    <row r="26" customHeight="1" spans="1:7">
      <c r="A26" s="4" t="s">
        <v>151</v>
      </c>
      <c r="B26" s="4" t="str">
        <f>_xlfn.DISPIMG("ID_0F0A5E12C86C4680AA8DBE7F885EFB69",1)</f>
        <v>=DISPIMG("ID_0F0A5E12C86C4680AA8DBE7F885EFB69",1)</v>
      </c>
      <c r="C26" s="1" t="s">
        <v>152</v>
      </c>
      <c r="D26" s="1" t="s">
        <v>153</v>
      </c>
      <c r="E26" s="1" t="s">
        <v>154</v>
      </c>
      <c r="F26" s="1" t="s">
        <v>155</v>
      </c>
      <c r="G26" s="1" t="s">
        <v>156</v>
      </c>
    </row>
    <row r="27" customHeight="1" spans="1:7">
      <c r="A27" s="4" t="s">
        <v>157</v>
      </c>
      <c r="B27" s="4" t="str">
        <f>_xlfn.DISPIMG("ID_D801123BA92E4E5595C51CFB94A14E48",1)</f>
        <v>=DISPIMG("ID_D801123BA92E4E5595C51CFB94A14E48",1)</v>
      </c>
      <c r="C27" s="1" t="s">
        <v>158</v>
      </c>
      <c r="D27" s="1" t="s">
        <v>159</v>
      </c>
      <c r="E27" s="1" t="s">
        <v>160</v>
      </c>
      <c r="F27" s="1" t="s">
        <v>161</v>
      </c>
      <c r="G27" s="1" t="s">
        <v>162</v>
      </c>
    </row>
    <row r="28" customHeight="1" spans="1:7">
      <c r="A28" s="4" t="s">
        <v>163</v>
      </c>
      <c r="B28" s="4" t="str">
        <f>_xlfn.DISPIMG("ID_F6E6B26458194C81B55F9E0FF05A0265",1)</f>
        <v>=DISPIMG("ID_F6E6B26458194C81B55F9E0FF05A0265",1)</v>
      </c>
      <c r="C28" s="1" t="s">
        <v>164</v>
      </c>
      <c r="D28" s="1" t="s">
        <v>165</v>
      </c>
      <c r="E28" s="1" t="s">
        <v>166</v>
      </c>
      <c r="F28" s="1" t="s">
        <v>167</v>
      </c>
      <c r="G28" s="1" t="s">
        <v>168</v>
      </c>
    </row>
    <row r="29" customHeight="1" spans="1:7">
      <c r="A29" s="4" t="s">
        <v>169</v>
      </c>
      <c r="B29" s="4" t="str">
        <f>_xlfn.DISPIMG("ID_7BB848D3C79E49E29CC3A581E606B1A8",1)</f>
        <v>=DISPIMG("ID_7BB848D3C79E49E29CC3A581E606B1A8",1)</v>
      </c>
      <c r="C29" s="1" t="s">
        <v>170</v>
      </c>
      <c r="D29" s="1" t="s">
        <v>171</v>
      </c>
      <c r="E29" s="1" t="s">
        <v>172</v>
      </c>
      <c r="F29" s="1" t="s">
        <v>173</v>
      </c>
      <c r="G29" s="1" t="s">
        <v>174</v>
      </c>
    </row>
    <row r="30" customHeight="1" spans="1:7">
      <c r="A30" s="4" t="s">
        <v>175</v>
      </c>
      <c r="B30" s="4" t="str">
        <f>_xlfn.DISPIMG("ID_97A398824A5F479792EF3BC2F2BEC214",1)</f>
        <v>=DISPIMG("ID_97A398824A5F479792EF3BC2F2BEC214",1)</v>
      </c>
      <c r="C30" s="1" t="s">
        <v>176</v>
      </c>
      <c r="D30" s="1" t="s">
        <v>177</v>
      </c>
      <c r="E30" s="1" t="s">
        <v>178</v>
      </c>
      <c r="F30" s="1" t="s">
        <v>179</v>
      </c>
      <c r="G30" s="1" t="s">
        <v>180</v>
      </c>
    </row>
    <row r="31" customHeight="1" spans="1:7">
      <c r="A31" s="4" t="s">
        <v>181</v>
      </c>
      <c r="B31" s="4" t="str">
        <f>_xlfn.DISPIMG("ID_7B4A2FA459A947809FD852527CA5ECFE",1)</f>
        <v>=DISPIMG("ID_7B4A2FA459A947809FD852527CA5ECFE",1)</v>
      </c>
      <c r="C31" s="1" t="s">
        <v>182</v>
      </c>
      <c r="D31" s="1" t="s">
        <v>183</v>
      </c>
      <c r="E31" s="1" t="s">
        <v>184</v>
      </c>
      <c r="F31" s="1" t="s">
        <v>185</v>
      </c>
      <c r="G31" s="1" t="s">
        <v>186</v>
      </c>
    </row>
    <row r="32" customHeight="1" spans="1:7">
      <c r="A32" s="4" t="s">
        <v>187</v>
      </c>
      <c r="B32" s="4" t="str">
        <f>_xlfn.DISPIMG("ID_A8F882283E014B67B5042C8D2FBB30BE",1)</f>
        <v>=DISPIMG("ID_A8F882283E014B67B5042C8D2FBB30BE",1)</v>
      </c>
      <c r="C32" s="1" t="s">
        <v>188</v>
      </c>
      <c r="D32" s="1" t="s">
        <v>189</v>
      </c>
      <c r="E32" s="1" t="s">
        <v>190</v>
      </c>
      <c r="F32" s="1" t="s">
        <v>191</v>
      </c>
      <c r="G32" s="1" t="s">
        <v>192</v>
      </c>
    </row>
    <row r="33" customHeight="1" spans="1:7">
      <c r="A33" s="4" t="s">
        <v>193</v>
      </c>
      <c r="B33" s="4" t="str">
        <f>_xlfn.DISPIMG("ID_E1075985B5C04C0FBAED70C95B1F82A6",1)</f>
        <v>=DISPIMG("ID_E1075985B5C04C0FBAED70C95B1F82A6",1)</v>
      </c>
      <c r="C33" s="1" t="s">
        <v>194</v>
      </c>
      <c r="D33" s="1" t="s">
        <v>195</v>
      </c>
      <c r="E33" s="1" t="s">
        <v>196</v>
      </c>
      <c r="F33" s="1" t="s">
        <v>197</v>
      </c>
      <c r="G33" s="1" t="s">
        <v>198</v>
      </c>
    </row>
    <row r="34" customHeight="1" spans="1:7">
      <c r="A34" s="4" t="s">
        <v>199</v>
      </c>
      <c r="B34" s="4" t="str">
        <f>_xlfn.DISPIMG("ID_056B93EB1568466187479AB10CD2EE72",1)</f>
        <v>=DISPIMG("ID_056B93EB1568466187479AB10CD2EE72",1)</v>
      </c>
      <c r="C34" s="1" t="s">
        <v>200</v>
      </c>
      <c r="D34" s="1" t="s">
        <v>201</v>
      </c>
      <c r="E34" s="1" t="s">
        <v>202</v>
      </c>
      <c r="F34" s="1" t="s">
        <v>203</v>
      </c>
      <c r="G34" s="1" t="s">
        <v>204</v>
      </c>
    </row>
    <row r="35" customHeight="1" spans="1:7">
      <c r="A35" s="4" t="s">
        <v>205</v>
      </c>
      <c r="B35" s="4" t="str">
        <f>_xlfn.DISPIMG("ID_7EADF9F16A6043E3BE175EB7DE533C68",1)</f>
        <v>=DISPIMG("ID_7EADF9F16A6043E3BE175EB7DE533C68",1)</v>
      </c>
      <c r="C35" s="1" t="s">
        <v>206</v>
      </c>
      <c r="D35" s="1" t="s">
        <v>207</v>
      </c>
      <c r="E35" s="1" t="s">
        <v>208</v>
      </c>
      <c r="F35" s="1" t="s">
        <v>209</v>
      </c>
      <c r="G35" s="1" t="s">
        <v>210</v>
      </c>
    </row>
    <row r="36" customHeight="1" spans="1:7">
      <c r="A36" s="4" t="s">
        <v>211</v>
      </c>
      <c r="B36" s="4" t="str">
        <f>_xlfn.DISPIMG("ID_D2ED9BE91F074D2DA0D054CC43F98D7C",1)</f>
        <v>=DISPIMG("ID_D2ED9BE91F074D2DA0D054CC43F98D7C",1)</v>
      </c>
      <c r="C36" s="1" t="s">
        <v>212</v>
      </c>
      <c r="D36" s="1" t="s">
        <v>213</v>
      </c>
      <c r="E36" s="1" t="s">
        <v>214</v>
      </c>
      <c r="F36" s="1" t="s">
        <v>215</v>
      </c>
      <c r="G36" s="1" t="s">
        <v>216</v>
      </c>
    </row>
    <row r="37" customHeight="1" spans="1:7">
      <c r="A37" s="4" t="s">
        <v>217</v>
      </c>
      <c r="B37" s="4" t="str">
        <f>_xlfn.DISPIMG("ID_F29166D865724083A211BB050FC4CC6E",1)</f>
        <v>=DISPIMG("ID_F29166D865724083A211BB050FC4CC6E",1)</v>
      </c>
      <c r="C37" s="1" t="s">
        <v>218</v>
      </c>
      <c r="D37" s="1" t="s">
        <v>219</v>
      </c>
      <c r="E37" s="1" t="s">
        <v>220</v>
      </c>
      <c r="F37" s="1" t="s">
        <v>221</v>
      </c>
      <c r="G37" s="1" t="s">
        <v>222</v>
      </c>
    </row>
    <row r="38" customHeight="1" spans="1:7">
      <c r="A38" s="4" t="s">
        <v>223</v>
      </c>
      <c r="B38" s="4" t="str">
        <f>_xlfn.DISPIMG("ID_F321AC8BE5CE4FC48205584A361E8DD3",1)</f>
        <v>=DISPIMG("ID_F321AC8BE5CE4FC48205584A361E8DD3",1)</v>
      </c>
      <c r="C38" s="1" t="s">
        <v>224</v>
      </c>
      <c r="D38" s="1" t="s">
        <v>225</v>
      </c>
      <c r="E38" s="1" t="s">
        <v>226</v>
      </c>
      <c r="F38" s="1" t="s">
        <v>227</v>
      </c>
      <c r="G38" s="1" t="s">
        <v>228</v>
      </c>
    </row>
    <row r="39" customHeight="1" spans="1:7">
      <c r="A39" s="4" t="s">
        <v>229</v>
      </c>
      <c r="B39" s="4" t="str">
        <f>_xlfn.DISPIMG("ID_4046D517C5FC4AE2AC9528A60E4E018A",1)</f>
        <v>=DISPIMG("ID_4046D517C5FC4AE2AC9528A60E4E018A",1)</v>
      </c>
      <c r="C39" s="1" t="s">
        <v>230</v>
      </c>
      <c r="D39" s="1" t="s">
        <v>231</v>
      </c>
      <c r="E39" s="1" t="s">
        <v>232</v>
      </c>
      <c r="F39" s="1" t="s">
        <v>233</v>
      </c>
      <c r="G39" s="1" t="s">
        <v>234</v>
      </c>
    </row>
    <row r="40" customHeight="1" spans="1:7">
      <c r="A40" s="4" t="s">
        <v>235</v>
      </c>
      <c r="B40" s="4" t="str">
        <f>_xlfn.DISPIMG("ID_7EC491B38EA045ABA38E6037BB89AE7B",1)</f>
        <v>=DISPIMG("ID_7EC491B38EA045ABA38E6037BB89AE7B",1)</v>
      </c>
      <c r="C40" s="1" t="s">
        <v>236</v>
      </c>
      <c r="D40" s="1" t="s">
        <v>237</v>
      </c>
      <c r="E40" s="1" t="s">
        <v>238</v>
      </c>
      <c r="F40" s="1" t="s">
        <v>239</v>
      </c>
      <c r="G40" s="1" t="s">
        <v>240</v>
      </c>
    </row>
    <row r="41" customHeight="1" spans="1:7">
      <c r="A41" s="4" t="s">
        <v>241</v>
      </c>
      <c r="B41" s="4" t="str">
        <f>_xlfn.DISPIMG("ID_50E0A8985ABD482ABD03A39F121D2BD9",1)</f>
        <v>=DISPIMG("ID_50E0A8985ABD482ABD03A39F121D2BD9",1)</v>
      </c>
      <c r="C41" s="1" t="s">
        <v>242</v>
      </c>
      <c r="D41" s="1" t="s">
        <v>243</v>
      </c>
      <c r="E41" s="1" t="s">
        <v>244</v>
      </c>
      <c r="F41" s="1" t="s">
        <v>245</v>
      </c>
      <c r="G41" s="1" t="s">
        <v>246</v>
      </c>
    </row>
    <row r="42" customHeight="1" spans="1:7">
      <c r="A42" s="4" t="s">
        <v>247</v>
      </c>
      <c r="B42" s="4" t="str">
        <f>_xlfn.DISPIMG("ID_B76EA5B6726841DD9B46210F11660B78",1)</f>
        <v>=DISPIMG("ID_B76EA5B6726841DD9B46210F11660B78",1)</v>
      </c>
      <c r="C42" s="1" t="s">
        <v>248</v>
      </c>
      <c r="D42" s="1" t="s">
        <v>249</v>
      </c>
      <c r="E42" s="1" t="s">
        <v>250</v>
      </c>
      <c r="F42" s="1" t="s">
        <v>251</v>
      </c>
      <c r="G42" s="1" t="s">
        <v>252</v>
      </c>
    </row>
    <row r="43" customHeight="1" spans="1:7">
      <c r="A43" s="4" t="s">
        <v>253</v>
      </c>
      <c r="B43" s="4" t="str">
        <f>_xlfn.DISPIMG("ID_06180AE5175542E59FF7F8D31966048D",1)</f>
        <v>=DISPIMG("ID_06180AE5175542E59FF7F8D31966048D",1)</v>
      </c>
      <c r="C43" s="1" t="s">
        <v>254</v>
      </c>
      <c r="D43" s="1" t="s">
        <v>255</v>
      </c>
      <c r="E43" s="1" t="s">
        <v>256</v>
      </c>
      <c r="F43" s="1" t="s">
        <v>257</v>
      </c>
      <c r="G43" s="1" t="s">
        <v>258</v>
      </c>
    </row>
    <row r="44" customHeight="1" spans="1:7">
      <c r="A44" s="4" t="s">
        <v>259</v>
      </c>
      <c r="B44" s="4" t="str">
        <f>_xlfn.DISPIMG("ID_6484E8331AE44656B5F7545849BCB416",1)</f>
        <v>=DISPIMG("ID_6484E8331AE44656B5F7545849BCB416",1)</v>
      </c>
      <c r="C44" s="1" t="s">
        <v>260</v>
      </c>
      <c r="D44" s="1" t="s">
        <v>261</v>
      </c>
      <c r="E44" s="1" t="s">
        <v>262</v>
      </c>
      <c r="F44" s="1" t="s">
        <v>263</v>
      </c>
      <c r="G44" s="1" t="s">
        <v>264</v>
      </c>
    </row>
    <row r="45" customHeight="1" spans="1:7">
      <c r="A45" s="4" t="s">
        <v>265</v>
      </c>
      <c r="B45" s="4" t="str">
        <f>_xlfn.DISPIMG("ID_2673A9E8233C4D0B97473C84A425F3E1",1)</f>
        <v>=DISPIMG("ID_2673A9E8233C4D0B97473C84A425F3E1",1)</v>
      </c>
      <c r="C45" s="1" t="s">
        <v>266</v>
      </c>
      <c r="D45" s="1" t="s">
        <v>267</v>
      </c>
      <c r="E45" s="1" t="s">
        <v>268</v>
      </c>
      <c r="F45" s="1" t="s">
        <v>269</v>
      </c>
      <c r="G45" s="1" t="s">
        <v>270</v>
      </c>
    </row>
    <row r="46" customHeight="1" spans="1:7">
      <c r="A46" s="4" t="s">
        <v>271</v>
      </c>
      <c r="B46" s="4" t="str">
        <f>_xlfn.DISPIMG("ID_39655F0A91664EB296CFD0D63D1F23DC",1)</f>
        <v>=DISPIMG("ID_39655F0A91664EB296CFD0D63D1F23DC",1)</v>
      </c>
      <c r="C46" s="1" t="s">
        <v>272</v>
      </c>
      <c r="D46" s="1" t="s">
        <v>273</v>
      </c>
      <c r="E46" s="1" t="s">
        <v>274</v>
      </c>
      <c r="F46" s="1" t="s">
        <v>275</v>
      </c>
      <c r="G46" s="1" t="s">
        <v>276</v>
      </c>
    </row>
    <row r="47" customHeight="1" spans="1:7">
      <c r="A47" s="4" t="s">
        <v>277</v>
      </c>
      <c r="B47" s="4" t="str">
        <f>_xlfn.DISPIMG("ID_E9853662552A4C27BB4C3E24E1115BD2",1)</f>
        <v>=DISPIMG("ID_E9853662552A4C27BB4C3E24E1115BD2",1)</v>
      </c>
      <c r="C47" s="1" t="s">
        <v>278</v>
      </c>
      <c r="D47" s="1" t="s">
        <v>279</v>
      </c>
      <c r="E47" s="1" t="s">
        <v>280</v>
      </c>
      <c r="F47" s="1" t="s">
        <v>281</v>
      </c>
      <c r="G47" s="1" t="s">
        <v>282</v>
      </c>
    </row>
    <row r="48" customHeight="1" spans="1:7">
      <c r="A48" s="4" t="s">
        <v>283</v>
      </c>
      <c r="B48" s="4" t="str">
        <f>_xlfn.DISPIMG("ID_71132B3370A94FE880E11667FFC2DEDF",1)</f>
        <v>=DISPIMG("ID_71132B3370A94FE880E11667FFC2DEDF",1)</v>
      </c>
      <c r="C48" s="1" t="s">
        <v>284</v>
      </c>
      <c r="D48" s="1" t="s">
        <v>285</v>
      </c>
      <c r="E48" s="1" t="s">
        <v>286</v>
      </c>
      <c r="F48" s="1" t="s">
        <v>287</v>
      </c>
      <c r="G48" s="1" t="s">
        <v>288</v>
      </c>
    </row>
    <row r="49" customHeight="1" spans="1:7">
      <c r="A49" s="4" t="s">
        <v>289</v>
      </c>
      <c r="B49" s="4" t="str">
        <f>_xlfn.DISPIMG("ID_3B3FF3278FA54FB2BDD42087FDCDBF6D",1)</f>
        <v>=DISPIMG("ID_3B3FF3278FA54FB2BDD42087FDCDBF6D",1)</v>
      </c>
      <c r="C49" s="1" t="s">
        <v>290</v>
      </c>
      <c r="D49" s="1" t="s">
        <v>291</v>
      </c>
      <c r="E49" s="1" t="s">
        <v>292</v>
      </c>
      <c r="F49" s="1" t="s">
        <v>293</v>
      </c>
      <c r="G49" s="1" t="s">
        <v>294</v>
      </c>
    </row>
    <row r="50" customHeight="1" spans="1:7">
      <c r="A50" s="4" t="s">
        <v>295</v>
      </c>
      <c r="B50" s="4" t="str">
        <f>_xlfn.DISPIMG("ID_303547F0C75D4E58B39E0727497E753C",1)</f>
        <v>=DISPIMG("ID_303547F0C75D4E58B39E0727497E753C",1)</v>
      </c>
      <c r="C50" s="1" t="s">
        <v>296</v>
      </c>
      <c r="D50" s="1" t="s">
        <v>297</v>
      </c>
      <c r="E50" s="1" t="s">
        <v>298</v>
      </c>
      <c r="F50" s="1" t="s">
        <v>299</v>
      </c>
      <c r="G50" s="1" t="s">
        <v>300</v>
      </c>
    </row>
    <row r="51" customHeight="1" spans="1:7">
      <c r="A51" s="4" t="s">
        <v>301</v>
      </c>
      <c r="B51" s="4" t="str">
        <f>_xlfn.DISPIMG("ID_C58A1724DE1443C8BD70AF60E51AC841",1)</f>
        <v>=DISPIMG("ID_C58A1724DE1443C8BD70AF60E51AC841",1)</v>
      </c>
      <c r="C51" s="1" t="s">
        <v>302</v>
      </c>
      <c r="D51" s="1" t="s">
        <v>303</v>
      </c>
      <c r="E51" s="1" t="s">
        <v>304</v>
      </c>
      <c r="F51" s="1" t="s">
        <v>305</v>
      </c>
      <c r="G51" s="1" t="s">
        <v>306</v>
      </c>
    </row>
    <row r="52" customHeight="1" spans="1:7">
      <c r="A52" s="4" t="s">
        <v>307</v>
      </c>
      <c r="B52" s="4" t="str">
        <f>_xlfn.DISPIMG("ID_3FB78B4408304FD28F9A4E5F5994D190",1)</f>
        <v>=DISPIMG("ID_3FB78B4408304FD28F9A4E5F5994D190",1)</v>
      </c>
      <c r="C52" s="1" t="s">
        <v>308</v>
      </c>
      <c r="D52" s="1" t="s">
        <v>309</v>
      </c>
      <c r="E52" s="1" t="s">
        <v>310</v>
      </c>
      <c r="F52" s="1" t="s">
        <v>311</v>
      </c>
      <c r="G52" s="1" t="s">
        <v>312</v>
      </c>
    </row>
    <row r="53" customHeight="1" spans="1:7">
      <c r="A53" s="4" t="s">
        <v>313</v>
      </c>
      <c r="B53" s="4" t="str">
        <f>_xlfn.DISPIMG("ID_0F536367731D46F8B2BF9A6DAD4E7C09",1)</f>
        <v>=DISPIMG("ID_0F536367731D46F8B2BF9A6DAD4E7C09",1)</v>
      </c>
      <c r="C53" s="1" t="s">
        <v>314</v>
      </c>
      <c r="D53" s="1" t="s">
        <v>315</v>
      </c>
      <c r="E53" s="1" t="s">
        <v>316</v>
      </c>
      <c r="F53" s="1" t="s">
        <v>317</v>
      </c>
      <c r="G53" s="1" t="s">
        <v>318</v>
      </c>
    </row>
    <row r="54" customHeight="1" spans="1:7">
      <c r="A54" s="4" t="s">
        <v>319</v>
      </c>
      <c r="B54" s="4" t="str">
        <f>_xlfn.DISPIMG("ID_13799C8DAB4F46A7812759FE0C1A07A6",1)</f>
        <v>=DISPIMG("ID_13799C8DAB4F46A7812759FE0C1A07A6",1)</v>
      </c>
      <c r="C54" s="1" t="s">
        <v>320</v>
      </c>
      <c r="D54" s="1" t="s">
        <v>321</v>
      </c>
      <c r="E54" s="1" t="s">
        <v>322</v>
      </c>
      <c r="F54" s="1" t="s">
        <v>323</v>
      </c>
      <c r="G54" s="1" t="s">
        <v>324</v>
      </c>
    </row>
    <row r="55" customHeight="1" spans="1:7">
      <c r="A55" s="4" t="s">
        <v>325</v>
      </c>
      <c r="B55" s="4" t="str">
        <f>_xlfn.DISPIMG("ID_1119288BE6354049869DD98FDA850AA2",1)</f>
        <v>=DISPIMG("ID_1119288BE6354049869DD98FDA850AA2",1)</v>
      </c>
      <c r="C55" s="1" t="s">
        <v>326</v>
      </c>
      <c r="D55" s="1" t="s">
        <v>327</v>
      </c>
      <c r="E55" s="1" t="s">
        <v>328</v>
      </c>
      <c r="F55" s="1" t="s">
        <v>329</v>
      </c>
      <c r="G55" s="1" t="s">
        <v>330</v>
      </c>
    </row>
    <row r="56" customHeight="1" spans="1:7">
      <c r="A56" s="4" t="s">
        <v>331</v>
      </c>
      <c r="B56" s="4" t="str">
        <f>_xlfn.DISPIMG("ID_ADEAD0EB28D04244A563D444CEE715F8",1)</f>
        <v>=DISPIMG("ID_ADEAD0EB28D04244A563D444CEE715F8",1)</v>
      </c>
      <c r="C56" s="1" t="s">
        <v>332</v>
      </c>
      <c r="D56" s="1" t="s">
        <v>333</v>
      </c>
      <c r="E56" s="1" t="s">
        <v>334</v>
      </c>
      <c r="F56" s="1" t="s">
        <v>335</v>
      </c>
      <c r="G56" s="1" t="s">
        <v>336</v>
      </c>
    </row>
    <row r="57" customHeight="1" spans="1:7">
      <c r="A57" s="4" t="s">
        <v>337</v>
      </c>
      <c r="B57" s="4" t="str">
        <f>_xlfn.DISPIMG("ID_03110211B9A344559D8198996072B5AE",1)</f>
        <v>=DISPIMG("ID_03110211B9A344559D8198996072B5AE",1)</v>
      </c>
      <c r="C57" s="1" t="s">
        <v>338</v>
      </c>
      <c r="D57" s="1" t="s">
        <v>339</v>
      </c>
      <c r="E57" s="1" t="s">
        <v>340</v>
      </c>
      <c r="F57" s="1" t="s">
        <v>341</v>
      </c>
      <c r="G57" s="1" t="s">
        <v>342</v>
      </c>
    </row>
    <row r="58" customHeight="1" spans="1:7">
      <c r="A58" s="4" t="s">
        <v>343</v>
      </c>
      <c r="B58" s="4" t="str">
        <f>_xlfn.DISPIMG("ID_EB3C6989993F4B6991838F6DB337B4D8",1)</f>
        <v>=DISPIMG("ID_EB3C6989993F4B6991838F6DB337B4D8",1)</v>
      </c>
      <c r="C58" s="1" t="s">
        <v>344</v>
      </c>
      <c r="D58" s="1" t="s">
        <v>345</v>
      </c>
      <c r="E58" s="1" t="s">
        <v>346</v>
      </c>
      <c r="F58" s="1" t="s">
        <v>347</v>
      </c>
      <c r="G58" s="1" t="s">
        <v>348</v>
      </c>
    </row>
    <row r="59" customHeight="1" spans="1:7">
      <c r="A59" s="4" t="s">
        <v>349</v>
      </c>
      <c r="B59" s="4" t="str">
        <f>_xlfn.DISPIMG("ID_4711D89BB78A4AD3B206C5E92BCD1647",1)</f>
        <v>=DISPIMG("ID_4711D89BB78A4AD3B206C5E92BCD1647",1)</v>
      </c>
      <c r="C59" s="1" t="s">
        <v>350</v>
      </c>
      <c r="D59" s="1" t="s">
        <v>351</v>
      </c>
      <c r="E59" s="1" t="s">
        <v>352</v>
      </c>
      <c r="F59" s="1" t="s">
        <v>353</v>
      </c>
      <c r="G59" s="1" t="s">
        <v>354</v>
      </c>
    </row>
    <row r="60" customHeight="1" spans="1:7">
      <c r="A60" s="4" t="s">
        <v>355</v>
      </c>
      <c r="B60" s="4" t="str">
        <f>_xlfn.DISPIMG("ID_189810CA6D904F1099568EEBE143CE75",1)</f>
        <v>=DISPIMG("ID_189810CA6D904F1099568EEBE143CE75",1)</v>
      </c>
      <c r="C60" s="1" t="s">
        <v>356</v>
      </c>
      <c r="D60" s="1" t="s">
        <v>357</v>
      </c>
      <c r="E60" s="1" t="s">
        <v>358</v>
      </c>
      <c r="F60" s="1" t="s">
        <v>359</v>
      </c>
      <c r="G60" s="1" t="s">
        <v>360</v>
      </c>
    </row>
    <row r="61" customHeight="1" spans="1:7">
      <c r="A61" s="4" t="s">
        <v>361</v>
      </c>
      <c r="B61" s="4" t="str">
        <f>_xlfn.DISPIMG("ID_A520619F44664CD19D603C4734915633",1)</f>
        <v>=DISPIMG("ID_A520619F44664CD19D603C4734915633",1)</v>
      </c>
      <c r="C61" s="1" t="s">
        <v>362</v>
      </c>
      <c r="D61" s="1" t="s">
        <v>363</v>
      </c>
      <c r="E61" s="1" t="s">
        <v>364</v>
      </c>
      <c r="F61" s="1" t="s">
        <v>365</v>
      </c>
      <c r="G61" s="1" t="s">
        <v>366</v>
      </c>
    </row>
    <row r="62" customHeight="1" spans="1:7">
      <c r="A62" s="4" t="s">
        <v>367</v>
      </c>
      <c r="B62" s="4" t="str">
        <f>_xlfn.DISPIMG("ID_EBFBCDE740BD4C89B30AA3DFF984E594",1)</f>
        <v>=DISPIMG("ID_EBFBCDE740BD4C89B30AA3DFF984E594",1)</v>
      </c>
      <c r="C62" s="1" t="s">
        <v>368</v>
      </c>
      <c r="D62" s="1" t="s">
        <v>369</v>
      </c>
      <c r="E62" s="1" t="s">
        <v>370</v>
      </c>
      <c r="F62" s="1" t="s">
        <v>371</v>
      </c>
      <c r="G62" s="1" t="s">
        <v>372</v>
      </c>
    </row>
    <row r="63" customHeight="1" spans="1:7">
      <c r="A63" s="4" t="s">
        <v>373</v>
      </c>
      <c r="B63" s="4" t="str">
        <f>_xlfn.DISPIMG("ID_57DC6BDC18A9401783F2FE635568F518",1)</f>
        <v>=DISPIMG("ID_57DC6BDC18A9401783F2FE635568F518",1)</v>
      </c>
      <c r="C63" s="1" t="s">
        <v>374</v>
      </c>
      <c r="D63" s="1" t="s">
        <v>375</v>
      </c>
      <c r="E63" s="1" t="s">
        <v>376</v>
      </c>
      <c r="F63" s="1" t="s">
        <v>377</v>
      </c>
      <c r="G63" s="1" t="s">
        <v>378</v>
      </c>
    </row>
    <row r="64" customHeight="1" spans="1:7">
      <c r="A64" s="4" t="s">
        <v>379</v>
      </c>
      <c r="B64" s="4" t="str">
        <f>_xlfn.DISPIMG("ID_8C68ABFF37504FFFB26B830E25380F88",1)</f>
        <v>=DISPIMG("ID_8C68ABFF37504FFFB26B830E25380F88",1)</v>
      </c>
      <c r="C64" s="1" t="s">
        <v>380</v>
      </c>
      <c r="D64" s="1" t="s">
        <v>381</v>
      </c>
      <c r="E64" s="1" t="s">
        <v>382</v>
      </c>
      <c r="F64" s="1" t="s">
        <v>383</v>
      </c>
      <c r="G64" s="1" t="s">
        <v>384</v>
      </c>
    </row>
    <row r="65" customHeight="1" spans="1:7">
      <c r="A65" s="4" t="s">
        <v>385</v>
      </c>
      <c r="B65" s="4" t="str">
        <f>_xlfn.DISPIMG("ID_EBD3B5CD32444B5B892FFA1BCD3A69AB",1)</f>
        <v>=DISPIMG("ID_EBD3B5CD32444B5B892FFA1BCD3A69AB",1)</v>
      </c>
      <c r="C65" s="1" t="s">
        <v>386</v>
      </c>
      <c r="D65" s="1" t="s">
        <v>387</v>
      </c>
      <c r="E65" s="1" t="s">
        <v>388</v>
      </c>
      <c r="F65" s="1" t="s">
        <v>389</v>
      </c>
      <c r="G65" s="1" t="s">
        <v>390</v>
      </c>
    </row>
    <row r="66" customHeight="1" spans="1:7">
      <c r="A66" s="4" t="s">
        <v>391</v>
      </c>
      <c r="B66" s="4" t="str">
        <f>_xlfn.DISPIMG("ID_CCF8E12EC4CA4D30912D6D5A0196D381",1)</f>
        <v>=DISPIMG("ID_CCF8E12EC4CA4D30912D6D5A0196D381",1)</v>
      </c>
      <c r="C66" s="1" t="s">
        <v>392</v>
      </c>
      <c r="D66" s="1" t="s">
        <v>393</v>
      </c>
      <c r="E66" s="1" t="s">
        <v>394</v>
      </c>
      <c r="F66" s="1" t="s">
        <v>395</v>
      </c>
      <c r="G66" s="1" t="s">
        <v>396</v>
      </c>
    </row>
    <row r="67" customHeight="1" spans="1:7">
      <c r="A67" s="4" t="s">
        <v>397</v>
      </c>
      <c r="B67" s="4" t="str">
        <f>_xlfn.DISPIMG("ID_A5BA60BF160D44D7A60B8F80F0F41546",1)</f>
        <v>=DISPIMG("ID_A5BA60BF160D44D7A60B8F80F0F41546",1)</v>
      </c>
      <c r="C67" s="1" t="s">
        <v>398</v>
      </c>
      <c r="D67" s="1" t="s">
        <v>399</v>
      </c>
      <c r="E67" s="1" t="s">
        <v>400</v>
      </c>
      <c r="F67" s="1" t="s">
        <v>401</v>
      </c>
      <c r="G67" s="1" t="s">
        <v>402</v>
      </c>
    </row>
    <row r="68" customHeight="1" spans="1:7">
      <c r="A68" s="4" t="s">
        <v>403</v>
      </c>
      <c r="B68" s="4" t="str">
        <f>_xlfn.DISPIMG("ID_7E630FC52018424F886BD844C2E3EC4F",1)</f>
        <v>=DISPIMG("ID_7E630FC52018424F886BD844C2E3EC4F",1)</v>
      </c>
      <c r="C68" s="1" t="s">
        <v>404</v>
      </c>
      <c r="D68" s="1" t="s">
        <v>405</v>
      </c>
      <c r="E68" s="1" t="s">
        <v>406</v>
      </c>
      <c r="F68" s="1" t="s">
        <v>407</v>
      </c>
      <c r="G68" s="1" t="s">
        <v>408</v>
      </c>
    </row>
    <row r="69" customHeight="1" spans="1:7">
      <c r="A69" s="4" t="s">
        <v>409</v>
      </c>
      <c r="B69" s="4" t="str">
        <f>_xlfn.DISPIMG("ID_BCAA8AA141684EF682C68404436A7B96",1)</f>
        <v>=DISPIMG("ID_BCAA8AA141684EF682C68404436A7B96",1)</v>
      </c>
      <c r="C69" s="1" t="s">
        <v>410</v>
      </c>
      <c r="D69" s="1" t="s">
        <v>411</v>
      </c>
      <c r="E69" s="1" t="s">
        <v>412</v>
      </c>
      <c r="F69" s="1" t="s">
        <v>413</v>
      </c>
      <c r="G69" s="1" t="s">
        <v>414</v>
      </c>
    </row>
    <row r="70" customHeight="1" spans="1:7">
      <c r="A70" s="4" t="s">
        <v>415</v>
      </c>
      <c r="B70" s="4" t="str">
        <f>_xlfn.DISPIMG("ID_031C203536DD4EF38335E06A770793CB",1)</f>
        <v>=DISPIMG("ID_031C203536DD4EF38335E06A770793CB",1)</v>
      </c>
      <c r="C70" s="1" t="s">
        <v>416</v>
      </c>
      <c r="D70" s="1" t="s">
        <v>417</v>
      </c>
      <c r="E70" s="1" t="s">
        <v>418</v>
      </c>
      <c r="F70" s="1" t="s">
        <v>419</v>
      </c>
      <c r="G70" s="1" t="s">
        <v>420</v>
      </c>
    </row>
    <row r="71" customHeight="1" spans="1:7">
      <c r="A71" s="4" t="s">
        <v>421</v>
      </c>
      <c r="B71" s="4" t="str">
        <f>_xlfn.DISPIMG("ID_42367145591F40E8A1BEC5E9207A47EF",1)</f>
        <v>=DISPIMG("ID_42367145591F40E8A1BEC5E9207A47EF",1)</v>
      </c>
      <c r="C71" s="1" t="s">
        <v>422</v>
      </c>
      <c r="D71" s="1" t="s">
        <v>423</v>
      </c>
      <c r="E71" s="1" t="s">
        <v>424</v>
      </c>
      <c r="F71" s="1" t="s">
        <v>425</v>
      </c>
      <c r="G71" s="1" t="s">
        <v>426</v>
      </c>
    </row>
    <row r="72" customHeight="1" spans="1:7">
      <c r="A72" s="4" t="s">
        <v>427</v>
      </c>
      <c r="B72" s="4" t="str">
        <f>_xlfn.DISPIMG("ID_1A7BAC52AE784579BDA7229C29422A61",1)</f>
        <v>=DISPIMG("ID_1A7BAC52AE784579BDA7229C29422A61",1)</v>
      </c>
      <c r="C72" s="1" t="s">
        <v>428</v>
      </c>
      <c r="D72" s="1" t="s">
        <v>429</v>
      </c>
      <c r="E72" s="1" t="s">
        <v>430</v>
      </c>
      <c r="F72" s="1" t="s">
        <v>431</v>
      </c>
      <c r="G72" s="1" t="s">
        <v>432</v>
      </c>
    </row>
    <row r="73" customHeight="1" spans="1:7">
      <c r="A73" s="4" t="s">
        <v>433</v>
      </c>
      <c r="B73" s="4" t="str">
        <f>_xlfn.DISPIMG("ID_FEF9D13DFC254984AE636C96C2DD6191",1)</f>
        <v>=DISPIMG("ID_FEF9D13DFC254984AE636C96C2DD6191",1)</v>
      </c>
      <c r="C73" s="1" t="s">
        <v>434</v>
      </c>
      <c r="D73" s="1" t="s">
        <v>435</v>
      </c>
      <c r="E73" s="1" t="s">
        <v>436</v>
      </c>
      <c r="F73" s="1" t="s">
        <v>437</v>
      </c>
      <c r="G73" s="1" t="s">
        <v>438</v>
      </c>
    </row>
    <row r="74" customHeight="1" spans="1:7">
      <c r="A74" s="4" t="s">
        <v>439</v>
      </c>
      <c r="B74" s="4" t="str">
        <f>_xlfn.DISPIMG("ID_EC47FC529A864FB79A6A3C695D36F37F",1)</f>
        <v>=DISPIMG("ID_EC47FC529A864FB79A6A3C695D36F37F",1)</v>
      </c>
      <c r="C74" s="1" t="s">
        <v>440</v>
      </c>
      <c r="D74" s="1" t="s">
        <v>441</v>
      </c>
      <c r="E74" s="1" t="s">
        <v>442</v>
      </c>
      <c r="F74" s="1" t="s">
        <v>443</v>
      </c>
      <c r="G74" s="1" t="s">
        <v>444</v>
      </c>
    </row>
    <row r="75" customHeight="1" spans="1:7">
      <c r="A75" s="4" t="s">
        <v>445</v>
      </c>
      <c r="B75" s="4" t="str">
        <f>_xlfn.DISPIMG("ID_171E651E5C0442C7958702B87C10C5B7",1)</f>
        <v>=DISPIMG("ID_171E651E5C0442C7958702B87C10C5B7",1)</v>
      </c>
      <c r="C75" s="1" t="s">
        <v>446</v>
      </c>
      <c r="D75" s="1" t="s">
        <v>447</v>
      </c>
      <c r="E75" s="1" t="s">
        <v>448</v>
      </c>
      <c r="F75" s="1" t="s">
        <v>449</v>
      </c>
      <c r="G75" s="1" t="s">
        <v>450</v>
      </c>
    </row>
    <row r="76" customHeight="1" spans="1:7">
      <c r="A76" s="4" t="s">
        <v>451</v>
      </c>
      <c r="B76" s="4" t="str">
        <f>_xlfn.DISPIMG("ID_69CA57C208AF4A8D895E2D41E69FE012",1)</f>
        <v>=DISPIMG("ID_69CA57C208AF4A8D895E2D41E69FE012",1)</v>
      </c>
      <c r="C76" s="1" t="s">
        <v>452</v>
      </c>
      <c r="D76" s="1" t="s">
        <v>453</v>
      </c>
      <c r="E76" s="1" t="s">
        <v>454</v>
      </c>
      <c r="F76" s="1" t="s">
        <v>455</v>
      </c>
      <c r="G76" s="1" t="s">
        <v>456</v>
      </c>
    </row>
    <row r="77" customHeight="1" spans="1:7">
      <c r="A77" s="4" t="s">
        <v>457</v>
      </c>
      <c r="B77" s="4" t="str">
        <f>_xlfn.DISPIMG("ID_9E92402642044B9CA8605BE72D4AD45B",1)</f>
        <v>=DISPIMG("ID_9E92402642044B9CA8605BE72D4AD45B",1)</v>
      </c>
      <c r="C77" s="1" t="s">
        <v>458</v>
      </c>
      <c r="D77" s="1" t="s">
        <v>459</v>
      </c>
      <c r="E77" s="1" t="s">
        <v>460</v>
      </c>
      <c r="F77" s="1" t="s">
        <v>461</v>
      </c>
      <c r="G77" s="1" t="s">
        <v>462</v>
      </c>
    </row>
    <row r="78" customHeight="1" spans="1:7">
      <c r="A78" s="4" t="s">
        <v>463</v>
      </c>
      <c r="B78" s="4" t="str">
        <f>_xlfn.DISPIMG("ID_CFE5669075BE4BBDACBB778562CD6EFB",1)</f>
        <v>=DISPIMG("ID_CFE5669075BE4BBDACBB778562CD6EFB",1)</v>
      </c>
      <c r="C78" s="1" t="s">
        <v>464</v>
      </c>
      <c r="D78" s="1" t="s">
        <v>465</v>
      </c>
      <c r="E78" s="1" t="s">
        <v>466</v>
      </c>
      <c r="F78" s="1" t="s">
        <v>467</v>
      </c>
      <c r="G78" s="1" t="s">
        <v>468</v>
      </c>
    </row>
    <row r="79" customHeight="1" spans="1:7">
      <c r="A79" s="4" t="s">
        <v>469</v>
      </c>
      <c r="B79" s="4" t="str">
        <f>_xlfn.DISPIMG("ID_69E4F8F6B84C401F8CDC29491D87F6DC",1)</f>
        <v>=DISPIMG("ID_69E4F8F6B84C401F8CDC29491D87F6DC",1)</v>
      </c>
      <c r="C79" s="1" t="s">
        <v>470</v>
      </c>
      <c r="D79" s="1" t="s">
        <v>471</v>
      </c>
      <c r="E79" s="1" t="s">
        <v>472</v>
      </c>
      <c r="F79" s="1" t="s">
        <v>473</v>
      </c>
      <c r="G79" s="1" t="s">
        <v>474</v>
      </c>
    </row>
    <row r="80" customHeight="1" spans="1:7">
      <c r="A80" s="4" t="s">
        <v>475</v>
      </c>
      <c r="B80" s="4" t="str">
        <f>_xlfn.DISPIMG("ID_C49AD433A5E9432691DDFCE68A16EC88",1)</f>
        <v>=DISPIMG("ID_C49AD433A5E9432691DDFCE68A16EC88",1)</v>
      </c>
      <c r="C80" s="1" t="s">
        <v>476</v>
      </c>
      <c r="D80" s="1" t="s">
        <v>477</v>
      </c>
      <c r="E80" s="1" t="s">
        <v>478</v>
      </c>
      <c r="F80" s="1" t="s">
        <v>479</v>
      </c>
      <c r="G80" s="1" t="s">
        <v>480</v>
      </c>
    </row>
    <row r="81" customHeight="1" spans="1:7">
      <c r="A81" s="4" t="s">
        <v>481</v>
      </c>
      <c r="B81" s="4" t="str">
        <f>_xlfn.DISPIMG("ID_C80C8ECF449C4AD4A7C9BF7447D30E5A",1)</f>
        <v>=DISPIMG("ID_C80C8ECF449C4AD4A7C9BF7447D30E5A",1)</v>
      </c>
      <c r="C81" s="1" t="s">
        <v>482</v>
      </c>
      <c r="D81" s="1" t="s">
        <v>483</v>
      </c>
      <c r="E81" s="1" t="s">
        <v>484</v>
      </c>
      <c r="F81" s="1" t="s">
        <v>485</v>
      </c>
      <c r="G81" s="1" t="s">
        <v>486</v>
      </c>
    </row>
    <row r="82" customHeight="1" spans="1:7">
      <c r="A82" s="4" t="s">
        <v>487</v>
      </c>
      <c r="B82" s="4" t="str">
        <f>_xlfn.DISPIMG("ID_BEB9993E0A3D498E91999B114E4A82F9",1)</f>
        <v>=DISPIMG("ID_BEB9993E0A3D498E91999B114E4A82F9",1)</v>
      </c>
      <c r="C82" s="1" t="s">
        <v>488</v>
      </c>
      <c r="D82" s="1" t="s">
        <v>489</v>
      </c>
      <c r="E82" s="1" t="s">
        <v>490</v>
      </c>
      <c r="F82" s="1" t="s">
        <v>491</v>
      </c>
      <c r="G82" s="1" t="s">
        <v>492</v>
      </c>
    </row>
    <row r="83" customHeight="1" spans="1:7">
      <c r="A83" s="4" t="s">
        <v>493</v>
      </c>
      <c r="B83" s="4" t="str">
        <f>_xlfn.DISPIMG("ID_0C9D02A0E6C1450B875A0797F825E499",1)</f>
        <v>=DISPIMG("ID_0C9D02A0E6C1450B875A0797F825E499",1)</v>
      </c>
      <c r="C83" s="1" t="s">
        <v>494</v>
      </c>
      <c r="D83" s="1" t="s">
        <v>495</v>
      </c>
      <c r="E83" s="1" t="s">
        <v>496</v>
      </c>
      <c r="F83" s="1" t="s">
        <v>497</v>
      </c>
      <c r="G83" s="1" t="s">
        <v>498</v>
      </c>
    </row>
    <row r="84" customHeight="1" spans="1:7">
      <c r="A84" s="4" t="s">
        <v>499</v>
      </c>
      <c r="B84" s="4" t="str">
        <f>_xlfn.DISPIMG("ID_928B1A3FB5564C079744F059D91CD36D",1)</f>
        <v>=DISPIMG("ID_928B1A3FB5564C079744F059D91CD36D",1)</v>
      </c>
      <c r="C84" s="1" t="s">
        <v>500</v>
      </c>
      <c r="D84" s="1" t="s">
        <v>501</v>
      </c>
      <c r="E84" s="1" t="s">
        <v>502</v>
      </c>
      <c r="F84" s="1" t="s">
        <v>503</v>
      </c>
      <c r="G84" s="1" t="s">
        <v>504</v>
      </c>
    </row>
    <row r="85" customHeight="1" spans="1:7">
      <c r="A85" s="4" t="s">
        <v>505</v>
      </c>
      <c r="B85" s="4" t="str">
        <f>_xlfn.DISPIMG("ID_5FE3876C35EC4AF5A3D9770BA18E913C",1)</f>
        <v>=DISPIMG("ID_5FE3876C35EC4AF5A3D9770BA18E913C",1)</v>
      </c>
      <c r="C85" s="1" t="s">
        <v>506</v>
      </c>
      <c r="D85" s="1" t="s">
        <v>507</v>
      </c>
      <c r="E85" s="1" t="s">
        <v>508</v>
      </c>
      <c r="F85" s="1" t="s">
        <v>509</v>
      </c>
      <c r="G85" s="1" t="s">
        <v>510</v>
      </c>
    </row>
    <row r="86" customHeight="1" spans="1:7">
      <c r="A86" s="4" t="s">
        <v>511</v>
      </c>
      <c r="B86" s="4" t="str">
        <f>_xlfn.DISPIMG("ID_A6435D6740B1441285ABFDAB45C8E614",1)</f>
        <v>=DISPIMG("ID_A6435D6740B1441285ABFDAB45C8E614",1)</v>
      </c>
      <c r="C86" s="1" t="s">
        <v>512</v>
      </c>
      <c r="D86" s="1" t="s">
        <v>513</v>
      </c>
      <c r="E86" s="1" t="s">
        <v>514</v>
      </c>
      <c r="F86" s="1" t="s">
        <v>515</v>
      </c>
      <c r="G86" s="1" t="s">
        <v>516</v>
      </c>
    </row>
    <row r="87" customHeight="1" spans="1:7">
      <c r="A87" s="4" t="s">
        <v>517</v>
      </c>
      <c r="B87" s="4" t="str">
        <f>_xlfn.DISPIMG("ID_B1BEA00CB1A848D8B3304C09DCBEACC7",1)</f>
        <v>=DISPIMG("ID_B1BEA00CB1A848D8B3304C09DCBEACC7",1)</v>
      </c>
      <c r="C87" s="1" t="s">
        <v>518</v>
      </c>
      <c r="D87" s="1" t="s">
        <v>519</v>
      </c>
      <c r="E87" s="1" t="s">
        <v>520</v>
      </c>
      <c r="F87" s="1" t="s">
        <v>521</v>
      </c>
      <c r="G87" s="1" t="s">
        <v>522</v>
      </c>
    </row>
    <row r="88" customHeight="1" spans="1:7">
      <c r="A88" s="4" t="s">
        <v>523</v>
      </c>
      <c r="B88" s="4" t="str">
        <f>_xlfn.DISPIMG("ID_D27AE88047E94935B3D43B96037DB9F3",1)</f>
        <v>=DISPIMG("ID_D27AE88047E94935B3D43B96037DB9F3",1)</v>
      </c>
      <c r="C88" s="1" t="s">
        <v>524</v>
      </c>
      <c r="D88" s="1" t="s">
        <v>525</v>
      </c>
      <c r="E88" s="1" t="s">
        <v>526</v>
      </c>
      <c r="F88" s="1" t="s">
        <v>527</v>
      </c>
      <c r="G88" s="1" t="s">
        <v>528</v>
      </c>
    </row>
    <row r="89" customHeight="1" spans="1:7">
      <c r="A89" s="4" t="s">
        <v>529</v>
      </c>
      <c r="B89" s="4" t="str">
        <f>_xlfn.DISPIMG("ID_5F8AFA535900442593D1E5569E8E0FEB",1)</f>
        <v>=DISPIMG("ID_5F8AFA535900442593D1E5569E8E0FEB",1)</v>
      </c>
      <c r="C89" s="1" t="s">
        <v>530</v>
      </c>
      <c r="D89" s="1" t="s">
        <v>531</v>
      </c>
      <c r="E89" s="1" t="s">
        <v>532</v>
      </c>
      <c r="F89" s="1" t="s">
        <v>533</v>
      </c>
      <c r="G89" s="1" t="s">
        <v>534</v>
      </c>
    </row>
    <row r="90" customHeight="1" spans="1:7">
      <c r="A90" s="4" t="s">
        <v>535</v>
      </c>
      <c r="B90" s="4" t="str">
        <f>_xlfn.DISPIMG("ID_FFE3DBA53AB94545B920FFD5CA69ED2B",1)</f>
        <v>=DISPIMG("ID_FFE3DBA53AB94545B920FFD5CA69ED2B",1)</v>
      </c>
      <c r="C90" s="1" t="s">
        <v>536</v>
      </c>
      <c r="D90" s="1" t="s">
        <v>537</v>
      </c>
      <c r="E90" s="1" t="s">
        <v>538</v>
      </c>
      <c r="F90" s="1" t="s">
        <v>539</v>
      </c>
      <c r="G90" s="1" t="s">
        <v>540</v>
      </c>
    </row>
    <row r="91" customHeight="1" spans="1:7">
      <c r="A91" s="4" t="s">
        <v>541</v>
      </c>
      <c r="B91" s="4" t="str">
        <f>_xlfn.DISPIMG("ID_370A76AD5233440E8E7E94E60D02CF7C",1)</f>
        <v>=DISPIMG("ID_370A76AD5233440E8E7E94E60D02CF7C",1)</v>
      </c>
      <c r="C91" s="1" t="s">
        <v>542</v>
      </c>
      <c r="D91" s="1" t="s">
        <v>543</v>
      </c>
      <c r="E91" s="1" t="s">
        <v>544</v>
      </c>
      <c r="F91" s="1" t="s">
        <v>545</v>
      </c>
      <c r="G91" s="1" t="s">
        <v>546</v>
      </c>
    </row>
    <row r="92" customHeight="1" spans="1:7">
      <c r="A92" s="4" t="s">
        <v>547</v>
      </c>
      <c r="B92" s="4" t="str">
        <f>_xlfn.DISPIMG("ID_25B2AB645B7E4852991F1E9FBC89966F",1)</f>
        <v>=DISPIMG("ID_25B2AB645B7E4852991F1E9FBC89966F",1)</v>
      </c>
      <c r="C92" s="1" t="s">
        <v>548</v>
      </c>
      <c r="D92" s="1" t="s">
        <v>549</v>
      </c>
      <c r="E92" s="1" t="s">
        <v>550</v>
      </c>
      <c r="F92" s="1" t="s">
        <v>551</v>
      </c>
      <c r="G92" s="1" t="s">
        <v>552</v>
      </c>
    </row>
    <row r="93" customHeight="1" spans="1:7">
      <c r="A93" s="4" t="s">
        <v>553</v>
      </c>
      <c r="B93" s="4" t="str">
        <f>_xlfn.DISPIMG("ID_92FAD5EE06634C8C99E3CE1119F70BE1",1)</f>
        <v>=DISPIMG("ID_92FAD5EE06634C8C99E3CE1119F70BE1",1)</v>
      </c>
      <c r="C93" s="1" t="s">
        <v>554</v>
      </c>
      <c r="D93" s="1" t="s">
        <v>555</v>
      </c>
      <c r="E93" s="1" t="s">
        <v>556</v>
      </c>
      <c r="F93" s="1" t="s">
        <v>557</v>
      </c>
      <c r="G93" s="1" t="s">
        <v>558</v>
      </c>
    </row>
    <row r="94" customHeight="1" spans="1:7">
      <c r="A94" s="4" t="s">
        <v>559</v>
      </c>
      <c r="B94" s="4" t="str">
        <f>_xlfn.DISPIMG("ID_5CD1907E6AFB4D129AA01CE328CC67D6",1)</f>
        <v>=DISPIMG("ID_5CD1907E6AFB4D129AA01CE328CC67D6",1)</v>
      </c>
      <c r="C94" s="1" t="s">
        <v>560</v>
      </c>
      <c r="D94" s="1" t="s">
        <v>561</v>
      </c>
      <c r="E94" s="1" t="s">
        <v>562</v>
      </c>
      <c r="F94" s="1" t="s">
        <v>563</v>
      </c>
      <c r="G94" s="1" t="s">
        <v>564</v>
      </c>
    </row>
    <row r="95" customHeight="1" spans="1:7">
      <c r="A95" s="4" t="s">
        <v>565</v>
      </c>
      <c r="B95" s="4" t="str">
        <f>_xlfn.DISPIMG("ID_A57A63C80BF44371BBDC5E14578D3005",1)</f>
        <v>=DISPIMG("ID_A57A63C80BF44371BBDC5E14578D3005",1)</v>
      </c>
      <c r="C95" s="1" t="s">
        <v>566</v>
      </c>
      <c r="D95" s="1" t="s">
        <v>567</v>
      </c>
      <c r="E95" s="1" t="s">
        <v>568</v>
      </c>
      <c r="F95" s="1" t="s">
        <v>569</v>
      </c>
      <c r="G95" s="1" t="s">
        <v>570</v>
      </c>
    </row>
    <row r="96" customHeight="1" spans="1:7">
      <c r="A96" s="4" t="s">
        <v>571</v>
      </c>
      <c r="B96" s="4" t="str">
        <f>_xlfn.DISPIMG("ID_ED5C379D622E4878ABDA97F9A31A6DF7",1)</f>
        <v>=DISPIMG("ID_ED5C379D622E4878ABDA97F9A31A6DF7",1)</v>
      </c>
      <c r="C96" s="1" t="s">
        <v>572</v>
      </c>
      <c r="D96" s="1" t="s">
        <v>573</v>
      </c>
      <c r="E96" s="1" t="s">
        <v>574</v>
      </c>
      <c r="F96" s="1" t="s">
        <v>575</v>
      </c>
      <c r="G96" s="1" t="s">
        <v>576</v>
      </c>
    </row>
    <row r="97" customHeight="1" spans="1:7">
      <c r="A97" s="4" t="s">
        <v>577</v>
      </c>
      <c r="B97" s="4" t="str">
        <f>_xlfn.DISPIMG("ID_1DEF5578C7F04AEBB0325D1D9A6DA6D0",1)</f>
        <v>=DISPIMG("ID_1DEF5578C7F04AEBB0325D1D9A6DA6D0",1)</v>
      </c>
      <c r="C97" s="1" t="s">
        <v>578</v>
      </c>
      <c r="D97" s="1" t="s">
        <v>579</v>
      </c>
      <c r="E97" s="1" t="s">
        <v>580</v>
      </c>
      <c r="F97" s="1" t="s">
        <v>581</v>
      </c>
      <c r="G97" s="1" t="s">
        <v>582</v>
      </c>
    </row>
    <row r="98" customHeight="1" spans="1:7">
      <c r="A98" s="4" t="s">
        <v>583</v>
      </c>
      <c r="B98" s="4" t="str">
        <f>_xlfn.DISPIMG("ID_5C44A12F79984F9CB35FC133E3EAA6B5",1)</f>
        <v>=DISPIMG("ID_5C44A12F79984F9CB35FC133E3EAA6B5",1)</v>
      </c>
      <c r="C98" s="1" t="s">
        <v>584</v>
      </c>
      <c r="D98" s="1" t="s">
        <v>585</v>
      </c>
      <c r="E98" s="1" t="s">
        <v>586</v>
      </c>
      <c r="F98" s="1" t="s">
        <v>587</v>
      </c>
      <c r="G98" s="1" t="s">
        <v>588</v>
      </c>
    </row>
    <row r="99" customHeight="1" spans="1:7">
      <c r="A99" s="4" t="s">
        <v>589</v>
      </c>
      <c r="B99" s="4" t="str">
        <f>_xlfn.DISPIMG("ID_F7A72C8D38B140F9882D85D03CBDA6E7",1)</f>
        <v>=DISPIMG("ID_F7A72C8D38B140F9882D85D03CBDA6E7",1)</v>
      </c>
      <c r="C99" s="1" t="s">
        <v>590</v>
      </c>
      <c r="D99" s="1" t="s">
        <v>591</v>
      </c>
      <c r="E99" s="1" t="s">
        <v>592</v>
      </c>
      <c r="F99" s="1" t="s">
        <v>593</v>
      </c>
      <c r="G99" s="1" t="s">
        <v>594</v>
      </c>
    </row>
    <row r="100" customHeight="1" spans="1:7">
      <c r="A100" s="4" t="s">
        <v>595</v>
      </c>
      <c r="B100" s="4" t="str">
        <f>_xlfn.DISPIMG("ID_9E30B495B5AD471699B54ABC97B461E4",1)</f>
        <v>=DISPIMG("ID_9E30B495B5AD471699B54ABC97B461E4",1)</v>
      </c>
      <c r="C100" s="1" t="s">
        <v>596</v>
      </c>
      <c r="D100" s="1" t="s">
        <v>597</v>
      </c>
      <c r="E100" s="1" t="s">
        <v>598</v>
      </c>
      <c r="F100" s="1" t="s">
        <v>599</v>
      </c>
      <c r="G100" s="1" t="s">
        <v>600</v>
      </c>
    </row>
    <row r="101" customHeight="1" spans="1:7">
      <c r="A101" s="4" t="s">
        <v>601</v>
      </c>
      <c r="B101" s="4" t="str">
        <f>_xlfn.DISPIMG("ID_BE71FAD6C6114748A73444F798746AD9",1)</f>
        <v>=DISPIMG("ID_BE71FAD6C6114748A73444F798746AD9",1)</v>
      </c>
      <c r="C101" s="1" t="s">
        <v>602</v>
      </c>
      <c r="D101" s="1" t="s">
        <v>603</v>
      </c>
      <c r="E101" s="1" t="s">
        <v>604</v>
      </c>
      <c r="F101" s="1" t="s">
        <v>605</v>
      </c>
      <c r="G101" s="1" t="s">
        <v>606</v>
      </c>
    </row>
    <row r="102" customHeight="1" spans="1:7">
      <c r="A102" s="4" t="s">
        <v>607</v>
      </c>
      <c r="B102" s="4" t="str">
        <f>_xlfn.DISPIMG("ID_BD1E3E7CB4994A5FABDA726B3EE7C7FF",1)</f>
        <v>=DISPIMG("ID_BD1E3E7CB4994A5FABDA726B3EE7C7FF",1)</v>
      </c>
      <c r="C102" s="1" t="s">
        <v>608</v>
      </c>
      <c r="D102" s="1" t="s">
        <v>609</v>
      </c>
      <c r="E102" s="1" t="s">
        <v>610</v>
      </c>
      <c r="F102" s="1" t="s">
        <v>611</v>
      </c>
      <c r="G102" s="1" t="s">
        <v>612</v>
      </c>
    </row>
    <row r="103" customHeight="1" spans="1:7">
      <c r="A103" s="4" t="s">
        <v>613</v>
      </c>
      <c r="B103" s="4" t="str">
        <f>_xlfn.DISPIMG("ID_16F14F02F92D4802B84E53E6DB1E71B9",1)</f>
        <v>=DISPIMG("ID_16F14F02F92D4802B84E53E6DB1E71B9",1)</v>
      </c>
      <c r="C103" s="1" t="s">
        <v>614</v>
      </c>
      <c r="D103" s="1" t="s">
        <v>615</v>
      </c>
      <c r="E103" s="1" t="s">
        <v>616</v>
      </c>
      <c r="F103" s="1" t="s">
        <v>617</v>
      </c>
      <c r="G103" s="1" t="s">
        <v>618</v>
      </c>
    </row>
    <row r="104" customHeight="1" spans="1:7">
      <c r="A104" s="4" t="s">
        <v>619</v>
      </c>
      <c r="B104" s="4" t="str">
        <f>_xlfn.DISPIMG("ID_956DD0D32D1C4F46A0240D4D9EE922A0",1)</f>
        <v>=DISPIMG("ID_956DD0D32D1C4F46A0240D4D9EE922A0",1)</v>
      </c>
      <c r="C104" s="1" t="s">
        <v>620</v>
      </c>
      <c r="D104" s="1" t="s">
        <v>621</v>
      </c>
      <c r="E104" s="1" t="s">
        <v>622</v>
      </c>
      <c r="F104" s="1" t="s">
        <v>623</v>
      </c>
      <c r="G104" s="1" t="s">
        <v>624</v>
      </c>
    </row>
    <row r="105" customHeight="1" spans="1:7">
      <c r="A105" s="4" t="s">
        <v>625</v>
      </c>
      <c r="B105" s="4" t="str">
        <f>_xlfn.DISPIMG("ID_8917BA5B53D140648D08A454BD1E1822",1)</f>
        <v>=DISPIMG("ID_8917BA5B53D140648D08A454BD1E1822",1)</v>
      </c>
      <c r="C105" s="1" t="s">
        <v>626</v>
      </c>
      <c r="D105" s="1" t="s">
        <v>627</v>
      </c>
      <c r="E105" s="1" t="s">
        <v>628</v>
      </c>
      <c r="F105" s="1" t="s">
        <v>629</v>
      </c>
      <c r="G105" s="1" t="s">
        <v>630</v>
      </c>
    </row>
    <row r="106" customHeight="1" spans="1:7">
      <c r="A106" s="4" t="s">
        <v>631</v>
      </c>
      <c r="B106" s="4" t="str">
        <f>_xlfn.DISPIMG("ID_A620C3400DD447069E66FBACF46833A2",1)</f>
        <v>=DISPIMG("ID_A620C3400DD447069E66FBACF46833A2",1)</v>
      </c>
      <c r="C106" s="1" t="s">
        <v>632</v>
      </c>
      <c r="D106" s="1" t="s">
        <v>633</v>
      </c>
      <c r="E106" s="1" t="s">
        <v>634</v>
      </c>
      <c r="F106" s="1" t="s">
        <v>635</v>
      </c>
      <c r="G106" s="1" t="s">
        <v>636</v>
      </c>
    </row>
    <row r="107" customHeight="1" spans="1:7">
      <c r="A107" s="4" t="s">
        <v>637</v>
      </c>
      <c r="B107" s="4" t="str">
        <f>_xlfn.DISPIMG("ID_254BB4192B1D4B49A86C1A2B91FDB620",1)</f>
        <v>=DISPIMG("ID_254BB4192B1D4B49A86C1A2B91FDB620",1)</v>
      </c>
      <c r="C107" s="1" t="s">
        <v>638</v>
      </c>
      <c r="D107" s="1" t="s">
        <v>639</v>
      </c>
      <c r="E107" s="1" t="s">
        <v>640</v>
      </c>
      <c r="F107" s="1" t="s">
        <v>641</v>
      </c>
      <c r="G107" s="1" t="s">
        <v>642</v>
      </c>
    </row>
    <row r="108" customHeight="1" spans="1:7">
      <c r="A108" s="4" t="s">
        <v>643</v>
      </c>
      <c r="B108" s="4" t="str">
        <f>_xlfn.DISPIMG("ID_F5A95805C74A49E4BD4CACB465B344C7",1)</f>
        <v>=DISPIMG("ID_F5A95805C74A49E4BD4CACB465B344C7",1)</v>
      </c>
      <c r="C108" s="1" t="s">
        <v>644</v>
      </c>
      <c r="D108" s="1" t="s">
        <v>645</v>
      </c>
      <c r="E108" s="1" t="s">
        <v>646</v>
      </c>
      <c r="F108" s="1" t="s">
        <v>647</v>
      </c>
      <c r="G108" s="1" t="s">
        <v>648</v>
      </c>
    </row>
    <row r="109" customHeight="1" spans="1:7">
      <c r="A109" s="4" t="s">
        <v>649</v>
      </c>
      <c r="B109" s="4" t="str">
        <f>_xlfn.DISPIMG("ID_D3DAE3D9112A49D7A579D66DA15A6A7F",1)</f>
        <v>=DISPIMG("ID_D3DAE3D9112A49D7A579D66DA15A6A7F",1)</v>
      </c>
      <c r="C109" s="1" t="s">
        <v>650</v>
      </c>
      <c r="D109" s="1" t="s">
        <v>651</v>
      </c>
      <c r="E109" s="1" t="s">
        <v>652</v>
      </c>
      <c r="F109" s="1" t="s">
        <v>653</v>
      </c>
      <c r="G109" s="1" t="s">
        <v>654</v>
      </c>
    </row>
    <row r="110" customHeight="1" spans="1:7">
      <c r="A110" s="4" t="s">
        <v>655</v>
      </c>
      <c r="B110" s="4" t="str">
        <f>_xlfn.DISPIMG("ID_EEC57815145C44098256B344F301D5BB",1)</f>
        <v>=DISPIMG("ID_EEC57815145C44098256B344F301D5BB",1)</v>
      </c>
      <c r="C110" s="1" t="s">
        <v>656</v>
      </c>
      <c r="D110" s="1" t="s">
        <v>657</v>
      </c>
      <c r="E110" s="1" t="s">
        <v>658</v>
      </c>
      <c r="F110" s="1" t="s">
        <v>659</v>
      </c>
      <c r="G110" s="1" t="s">
        <v>660</v>
      </c>
    </row>
    <row r="111" customHeight="1" spans="1:7">
      <c r="A111" s="4" t="s">
        <v>661</v>
      </c>
      <c r="B111" s="4" t="str">
        <f>_xlfn.DISPIMG("ID_C251230A187D4B31BF0F56190B2EE8A8",1)</f>
        <v>=DISPIMG("ID_C251230A187D4B31BF0F56190B2EE8A8",1)</v>
      </c>
      <c r="C111" s="1" t="s">
        <v>662</v>
      </c>
      <c r="D111" s="1" t="s">
        <v>663</v>
      </c>
      <c r="E111" s="1" t="s">
        <v>664</v>
      </c>
      <c r="F111" s="1" t="s">
        <v>665</v>
      </c>
      <c r="G111" s="1" t="s">
        <v>666</v>
      </c>
    </row>
    <row r="112" customHeight="1" spans="1:7">
      <c r="A112" s="4" t="s">
        <v>667</v>
      </c>
      <c r="B112" s="4" t="str">
        <f>_xlfn.DISPIMG("ID_B4BEA0059DDC4371ADF246DFC3CD7368",1)</f>
        <v>=DISPIMG("ID_B4BEA0059DDC4371ADF246DFC3CD7368",1)</v>
      </c>
      <c r="C112" s="1" t="s">
        <v>668</v>
      </c>
      <c r="D112" s="1" t="s">
        <v>669</v>
      </c>
      <c r="E112" s="1" t="s">
        <v>670</v>
      </c>
      <c r="F112" s="1" t="s">
        <v>671</v>
      </c>
      <c r="G112" s="1" t="s">
        <v>672</v>
      </c>
    </row>
    <row r="113" customHeight="1" spans="1:7">
      <c r="A113" s="4" t="s">
        <v>673</v>
      </c>
      <c r="B113" s="4" t="str">
        <f>_xlfn.DISPIMG("ID_336F9BE8EEA641CAAA81569E204EB3D8",1)</f>
        <v>=DISPIMG("ID_336F9BE8EEA641CAAA81569E204EB3D8",1)</v>
      </c>
      <c r="C113" s="1" t="s">
        <v>674</v>
      </c>
      <c r="D113" s="1" t="s">
        <v>675</v>
      </c>
      <c r="E113" s="1" t="s">
        <v>676</v>
      </c>
      <c r="F113" s="1" t="s">
        <v>677</v>
      </c>
      <c r="G113" s="1" t="s">
        <v>678</v>
      </c>
    </row>
    <row r="114" customHeight="1" spans="1:7">
      <c r="A114" s="4" t="s">
        <v>679</v>
      </c>
      <c r="B114" s="4" t="str">
        <f>_xlfn.DISPIMG("ID_0E937F4460874DC39828A59F6F8F82E7",1)</f>
        <v>=DISPIMG("ID_0E937F4460874DC39828A59F6F8F82E7",1)</v>
      </c>
      <c r="C114" s="1" t="s">
        <v>680</v>
      </c>
      <c r="D114" s="1" t="s">
        <v>681</v>
      </c>
      <c r="E114" s="1" t="s">
        <v>682</v>
      </c>
      <c r="F114" s="1" t="s">
        <v>683</v>
      </c>
      <c r="G114" s="1" t="s">
        <v>684</v>
      </c>
    </row>
    <row r="115" customHeight="1" spans="1:7">
      <c r="A115" s="4" t="s">
        <v>685</v>
      </c>
      <c r="B115" s="4" t="str">
        <f>_xlfn.DISPIMG("ID_6CD4EC85EC7046F0A6C5DD72DF3F53B2",1)</f>
        <v>=DISPIMG("ID_6CD4EC85EC7046F0A6C5DD72DF3F53B2",1)</v>
      </c>
      <c r="C115" s="1" t="s">
        <v>686</v>
      </c>
      <c r="D115" s="1" t="s">
        <v>687</v>
      </c>
      <c r="E115" s="1" t="s">
        <v>688</v>
      </c>
      <c r="F115" s="1" t="s">
        <v>689</v>
      </c>
      <c r="G115" s="1" t="s">
        <v>690</v>
      </c>
    </row>
    <row r="116" customHeight="1" spans="1:7">
      <c r="A116" s="4" t="s">
        <v>691</v>
      </c>
      <c r="B116" s="4" t="str">
        <f>_xlfn.DISPIMG("ID_21E54BA167184459802021824A0DD883",1)</f>
        <v>=DISPIMG("ID_21E54BA167184459802021824A0DD883",1)</v>
      </c>
      <c r="C116" s="1" t="s">
        <v>692</v>
      </c>
      <c r="D116" s="1" t="s">
        <v>693</v>
      </c>
      <c r="E116" s="1" t="s">
        <v>694</v>
      </c>
      <c r="F116" s="1" t="s">
        <v>695</v>
      </c>
      <c r="G116" s="1" t="s">
        <v>696</v>
      </c>
    </row>
    <row r="117" customHeight="1" spans="1:7">
      <c r="A117" s="4" t="s">
        <v>697</v>
      </c>
      <c r="B117" s="4" t="str">
        <f>_xlfn.DISPIMG("ID_51994269FFBA4A82B07474275DCB5659",1)</f>
        <v>=DISPIMG("ID_51994269FFBA4A82B07474275DCB5659",1)</v>
      </c>
      <c r="C117" s="1" t="s">
        <v>698</v>
      </c>
      <c r="D117" s="1" t="s">
        <v>699</v>
      </c>
      <c r="E117" s="1" t="s">
        <v>700</v>
      </c>
      <c r="F117" s="1" t="s">
        <v>701</v>
      </c>
      <c r="G117" s="1" t="s">
        <v>702</v>
      </c>
    </row>
    <row r="118" customHeight="1" spans="1:7">
      <c r="A118" s="4" t="s">
        <v>703</v>
      </c>
      <c r="B118" s="4" t="str">
        <f>_xlfn.DISPIMG("ID_B30941DB9A5644888C96C6DF899FCEA7",1)</f>
        <v>=DISPIMG("ID_B30941DB9A5644888C96C6DF899FCEA7",1)</v>
      </c>
      <c r="C118" s="1" t="s">
        <v>704</v>
      </c>
      <c r="D118" s="1" t="s">
        <v>705</v>
      </c>
      <c r="E118" s="1" t="s">
        <v>706</v>
      </c>
      <c r="F118" s="1" t="s">
        <v>707</v>
      </c>
      <c r="G118" s="1" t="s">
        <v>708</v>
      </c>
    </row>
    <row r="119" customHeight="1" spans="1:7">
      <c r="A119" s="4" t="s">
        <v>709</v>
      </c>
      <c r="B119" s="4" t="str">
        <f>_xlfn.DISPIMG("ID_09A1E956E5374A9FB239133175AACDDA",1)</f>
        <v>=DISPIMG("ID_09A1E956E5374A9FB239133175AACDDA",1)</v>
      </c>
      <c r="C119" s="1" t="s">
        <v>710</v>
      </c>
      <c r="D119" s="1" t="s">
        <v>711</v>
      </c>
      <c r="E119" s="1" t="s">
        <v>712</v>
      </c>
      <c r="F119" s="1" t="s">
        <v>713</v>
      </c>
      <c r="G119" s="1" t="s">
        <v>714</v>
      </c>
    </row>
    <row r="120" customHeight="1" spans="1:7">
      <c r="A120" s="4" t="s">
        <v>715</v>
      </c>
      <c r="B120" s="4" t="str">
        <f>_xlfn.DISPIMG("ID_14E2707E594241CA84E10843E9994466",1)</f>
        <v>=DISPIMG("ID_14E2707E594241CA84E10843E9994466",1)</v>
      </c>
      <c r="C120" s="1" t="s">
        <v>716</v>
      </c>
      <c r="D120" s="1" t="s">
        <v>717</v>
      </c>
      <c r="E120" s="1" t="s">
        <v>718</v>
      </c>
      <c r="F120" s="1" t="s">
        <v>719</v>
      </c>
      <c r="G120" s="1" t="s">
        <v>720</v>
      </c>
    </row>
    <row r="121" customHeight="1" spans="1:7">
      <c r="A121" s="4" t="s">
        <v>721</v>
      </c>
      <c r="B121" s="4" t="str">
        <f>_xlfn.DISPIMG("ID_D3B52EB533E74C2E906BEC3A6287637A",1)</f>
        <v>=DISPIMG("ID_D3B52EB533E74C2E906BEC3A6287637A",1)</v>
      </c>
      <c r="C121" s="1" t="s">
        <v>722</v>
      </c>
      <c r="D121" s="1" t="s">
        <v>723</v>
      </c>
      <c r="E121" s="1" t="s">
        <v>724</v>
      </c>
      <c r="F121" s="1" t="s">
        <v>725</v>
      </c>
      <c r="G121" s="1" t="s">
        <v>726</v>
      </c>
    </row>
    <row r="122" customHeight="1" spans="1:7">
      <c r="A122" s="4" t="s">
        <v>727</v>
      </c>
      <c r="B122" s="4" t="str">
        <f>_xlfn.DISPIMG("ID_E7BA5AF8E3BE43E9AB6B64FD168D489A",1)</f>
        <v>=DISPIMG("ID_E7BA5AF8E3BE43E9AB6B64FD168D489A",1)</v>
      </c>
      <c r="C122" s="1" t="s">
        <v>728</v>
      </c>
      <c r="D122" s="1" t="s">
        <v>729</v>
      </c>
      <c r="E122" s="1" t="s">
        <v>730</v>
      </c>
      <c r="F122" s="1" t="s">
        <v>731</v>
      </c>
      <c r="G122" s="1" t="s">
        <v>732</v>
      </c>
    </row>
    <row r="123" customHeight="1" spans="1:7">
      <c r="A123" s="4" t="s">
        <v>733</v>
      </c>
      <c r="B123" s="4" t="str">
        <f>_xlfn.DISPIMG("ID_4E10F4CB6C404192BED2D0BC934B0950",1)</f>
        <v>=DISPIMG("ID_4E10F4CB6C404192BED2D0BC934B0950",1)</v>
      </c>
      <c r="C123" s="1" t="s">
        <v>734</v>
      </c>
      <c r="D123" s="1" t="s">
        <v>735</v>
      </c>
      <c r="E123" s="1" t="s">
        <v>736</v>
      </c>
      <c r="F123" s="1" t="s">
        <v>737</v>
      </c>
      <c r="G123" s="1" t="s">
        <v>738</v>
      </c>
    </row>
    <row r="124" customHeight="1" spans="1:7">
      <c r="A124" s="4" t="s">
        <v>739</v>
      </c>
      <c r="B124" s="4" t="str">
        <f>_xlfn.DISPIMG("ID_B27373989DFE4AA6A00BDB44BACF3D79",1)</f>
        <v>=DISPIMG("ID_B27373989DFE4AA6A00BDB44BACF3D79",1)</v>
      </c>
      <c r="C124" s="1" t="s">
        <v>740</v>
      </c>
      <c r="D124" s="1" t="s">
        <v>741</v>
      </c>
      <c r="E124" s="1" t="s">
        <v>742</v>
      </c>
      <c r="F124" s="1" t="s">
        <v>743</v>
      </c>
      <c r="G124" s="1" t="s">
        <v>744</v>
      </c>
    </row>
    <row r="125" customHeight="1" spans="1:7">
      <c r="A125" s="4" t="s">
        <v>745</v>
      </c>
      <c r="B125" s="4" t="str">
        <f>_xlfn.DISPIMG("ID_0935EC58404B4F259D305BC4E4EC9718",1)</f>
        <v>=DISPIMG("ID_0935EC58404B4F259D305BC4E4EC9718",1)</v>
      </c>
      <c r="C125" s="1" t="s">
        <v>746</v>
      </c>
      <c r="D125" s="1" t="s">
        <v>747</v>
      </c>
      <c r="E125" s="1" t="s">
        <v>748</v>
      </c>
      <c r="F125" s="1" t="s">
        <v>749</v>
      </c>
      <c r="G125" s="1" t="s">
        <v>750</v>
      </c>
    </row>
    <row r="126" customHeight="1" spans="1:7">
      <c r="A126" s="4" t="s">
        <v>751</v>
      </c>
      <c r="B126" s="4" t="str">
        <f>_xlfn.DISPIMG("ID_A90A9717982C40279F27198B6CC13009",1)</f>
        <v>=DISPIMG("ID_A90A9717982C40279F27198B6CC13009",1)</v>
      </c>
      <c r="C126" s="1" t="s">
        <v>752</v>
      </c>
      <c r="D126" s="1" t="s">
        <v>753</v>
      </c>
      <c r="E126" s="1" t="s">
        <v>754</v>
      </c>
      <c r="F126" s="1" t="s">
        <v>755</v>
      </c>
      <c r="G126" s="1" t="s">
        <v>756</v>
      </c>
    </row>
    <row r="127" customHeight="1" spans="1:7">
      <c r="A127" s="4" t="s">
        <v>757</v>
      </c>
      <c r="B127" s="4" t="str">
        <f>_xlfn.DISPIMG("ID_04620AF9FE804C439C1115FB5B77E571",1)</f>
        <v>=DISPIMG("ID_04620AF9FE804C439C1115FB5B77E571",1)</v>
      </c>
      <c r="C127" s="1" t="s">
        <v>758</v>
      </c>
      <c r="D127" s="1" t="s">
        <v>759</v>
      </c>
      <c r="E127" s="1" t="s">
        <v>760</v>
      </c>
      <c r="F127" s="1" t="s">
        <v>761</v>
      </c>
      <c r="G127" s="1" t="s">
        <v>762</v>
      </c>
    </row>
    <row r="128" customHeight="1" spans="1:7">
      <c r="A128" s="4" t="s">
        <v>763</v>
      </c>
      <c r="B128" s="4" t="str">
        <f>_xlfn.DISPIMG("ID_ABD36C4B035F488ABEBD803E56171EED",1)</f>
        <v>=DISPIMG("ID_ABD36C4B035F488ABEBD803E56171EED",1)</v>
      </c>
      <c r="C128" s="1" t="s">
        <v>764</v>
      </c>
      <c r="D128" s="1" t="s">
        <v>765</v>
      </c>
      <c r="E128" s="1" t="s">
        <v>766</v>
      </c>
      <c r="F128" s="1" t="s">
        <v>767</v>
      </c>
      <c r="G128" s="1" t="s">
        <v>768</v>
      </c>
    </row>
    <row r="129" customHeight="1" spans="1:7">
      <c r="A129" s="4" t="s">
        <v>769</v>
      </c>
      <c r="B129" s="4" t="str">
        <f>_xlfn.DISPIMG("ID_42930E9E38DF4493AA2EBD90DC642A51",1)</f>
        <v>=DISPIMG("ID_42930E9E38DF4493AA2EBD90DC642A51",1)</v>
      </c>
      <c r="C129" s="1" t="s">
        <v>770</v>
      </c>
      <c r="D129" s="1" t="s">
        <v>771</v>
      </c>
      <c r="E129" s="1" t="s">
        <v>772</v>
      </c>
      <c r="F129" s="1" t="s">
        <v>773</v>
      </c>
      <c r="G129" s="1" t="s">
        <v>774</v>
      </c>
    </row>
    <row r="130" customHeight="1" spans="1:7">
      <c r="A130" s="4" t="s">
        <v>775</v>
      </c>
      <c r="B130" s="4" t="str">
        <f>_xlfn.DISPIMG("ID_57C1660ABA234040922E2D0982E9FB63",1)</f>
        <v>=DISPIMG("ID_57C1660ABA234040922E2D0982E9FB63",1)</v>
      </c>
      <c r="C130" s="1" t="s">
        <v>776</v>
      </c>
      <c r="D130" s="1" t="s">
        <v>777</v>
      </c>
      <c r="E130" s="1" t="s">
        <v>778</v>
      </c>
      <c r="F130" s="1" t="s">
        <v>779</v>
      </c>
      <c r="G130" s="1" t="s">
        <v>780</v>
      </c>
    </row>
    <row r="131" customHeight="1" spans="1:7">
      <c r="A131" s="4" t="s">
        <v>781</v>
      </c>
      <c r="B131" s="4" t="str">
        <f>_xlfn.DISPIMG("ID_C4D7FA9B31CF44E7912B531849D52D4D",1)</f>
        <v>=DISPIMG("ID_C4D7FA9B31CF44E7912B531849D52D4D",1)</v>
      </c>
      <c r="C131" s="1" t="s">
        <v>782</v>
      </c>
      <c r="D131" s="1" t="s">
        <v>783</v>
      </c>
      <c r="E131" s="1" t="s">
        <v>784</v>
      </c>
      <c r="F131" s="1" t="s">
        <v>785</v>
      </c>
      <c r="G131" s="1" t="s">
        <v>786</v>
      </c>
    </row>
    <row r="132" customHeight="1" spans="1:7">
      <c r="A132" s="4" t="s">
        <v>787</v>
      </c>
      <c r="B132" s="4" t="str">
        <f>_xlfn.DISPIMG("ID_38BA6FFDB76A4A358B9B3BC0727ED9ED",1)</f>
        <v>=DISPIMG("ID_38BA6FFDB76A4A358B9B3BC0727ED9ED",1)</v>
      </c>
      <c r="C132" s="1" t="s">
        <v>788</v>
      </c>
      <c r="D132" s="1" t="s">
        <v>789</v>
      </c>
      <c r="E132" s="1" t="s">
        <v>790</v>
      </c>
      <c r="F132" s="1" t="s">
        <v>791</v>
      </c>
      <c r="G132" s="1" t="s">
        <v>792</v>
      </c>
    </row>
    <row r="133" customHeight="1" spans="1:7">
      <c r="A133" s="4" t="s">
        <v>793</v>
      </c>
      <c r="B133" s="4" t="str">
        <f>_xlfn.DISPIMG("ID_48B9A41531DB478B9400255E8EC26377",1)</f>
        <v>=DISPIMG("ID_48B9A41531DB478B9400255E8EC26377",1)</v>
      </c>
      <c r="C133" s="1" t="s">
        <v>794</v>
      </c>
      <c r="D133" s="1" t="s">
        <v>795</v>
      </c>
      <c r="E133" s="1" t="s">
        <v>796</v>
      </c>
      <c r="F133" s="1" t="s">
        <v>797</v>
      </c>
      <c r="G133" s="1" t="s">
        <v>798</v>
      </c>
    </row>
    <row r="134" customHeight="1" spans="1:7">
      <c r="A134" s="4" t="s">
        <v>799</v>
      </c>
      <c r="B134" s="4" t="str">
        <f>_xlfn.DISPIMG("ID_2068C3B0221B40A987319C6E1D8840BB",1)</f>
        <v>=DISPIMG("ID_2068C3B0221B40A987319C6E1D8840BB",1)</v>
      </c>
      <c r="C134" s="1" t="s">
        <v>800</v>
      </c>
      <c r="D134" s="1" t="s">
        <v>801</v>
      </c>
      <c r="E134" s="1" t="s">
        <v>802</v>
      </c>
      <c r="F134" s="5" t="s">
        <v>803</v>
      </c>
      <c r="G134" s="1" t="s">
        <v>804</v>
      </c>
    </row>
    <row r="135" customHeight="1" spans="1:7">
      <c r="A135" s="4" t="s">
        <v>805</v>
      </c>
      <c r="B135" s="4" t="str">
        <f>_xlfn.DISPIMG("ID_3480DE67F9D2470ABED3868BA01FEF56",1)</f>
        <v>=DISPIMG("ID_3480DE67F9D2470ABED3868BA01FEF56",1)</v>
      </c>
      <c r="C135" s="1" t="s">
        <v>806</v>
      </c>
      <c r="D135" s="1" t="s">
        <v>807</v>
      </c>
      <c r="E135" s="1" t="s">
        <v>808</v>
      </c>
      <c r="F135" s="1" t="s">
        <v>809</v>
      </c>
      <c r="G135" s="6" t="s">
        <v>810</v>
      </c>
    </row>
    <row r="136" customHeight="1" spans="1:7">
      <c r="A136" s="4" t="s">
        <v>811</v>
      </c>
      <c r="B136" s="4" t="str">
        <f>_xlfn.DISPIMG("ID_87CCAF2155AB40AFB3B215E399173103",1)</f>
        <v>=DISPIMG("ID_87CCAF2155AB40AFB3B215E399173103",1)</v>
      </c>
      <c r="C136" s="5" t="s">
        <v>812</v>
      </c>
      <c r="D136" s="1" t="s">
        <v>813</v>
      </c>
      <c r="E136" s="1" t="s">
        <v>814</v>
      </c>
      <c r="F136" s="7" t="s">
        <v>815</v>
      </c>
      <c r="G136" s="7" t="s">
        <v>816</v>
      </c>
    </row>
    <row r="137" customHeight="1" spans="1:7">
      <c r="A137" s="4" t="s">
        <v>817</v>
      </c>
      <c r="B137" s="4" t="str">
        <f>_xlfn.DISPIMG("ID_BF76D9AFA8C44227805A650414905360",1)</f>
        <v>=DISPIMG("ID_BF76D9AFA8C44227805A650414905360",1)</v>
      </c>
      <c r="C137" s="6" t="s">
        <v>818</v>
      </c>
      <c r="D137" s="6" t="s">
        <v>819</v>
      </c>
      <c r="E137" s="6" t="s">
        <v>820</v>
      </c>
      <c r="F137" s="6" t="s">
        <v>821</v>
      </c>
      <c r="G137" s="6" t="s">
        <v>822</v>
      </c>
    </row>
  </sheetData>
  <hyperlinks>
    <hyperlink ref="C136" r:id="rId1" display="https://x1176937.910402.xyz/img/2025/01/21/128polf.png"/>
    <hyperlink ref="G8" r:id="rId2" display="https://x1176937.910402.xyz/img/2025/01/21/12laqwu.png"/>
    <hyperlink ref="D2" r:id="rId3" display="https://x1176937.910402.xyz/img/2025/01/21/12c701o.png"/>
    <hyperlink ref="G2" r:id="rId4" display="https://x1176937.910402.xyz/img/2025/01/21/12l8n3s.png"/>
    <hyperlink ref="F5" r:id="rId5" display="https://x1176937.910402.xyz/img/2025/01/21/12hguet.png"/>
    <hyperlink ref="G136" r:id="rId6" display="https://x1176937.910402.xyz/img/2025/01/21/12ngudd.png"/>
    <hyperlink ref="F136" r:id="rId7" display="https://x1176937.910402.xyz/img/2025/01/21/12iqwbh.png"/>
    <hyperlink ref="G135" r:id="rId8" display="https://x1176937.910402.xyz/img/2025/01/21/12ngosn.png"/>
    <hyperlink ref="E137" r:id="rId9" display="https://x1176937.910402.xyz/img/2025/01/22/2i3vo.png" tooltip="https://x1176937.910402.xyz/img/2025/01/22/2i3vo.png"/>
    <hyperlink ref="G137" r:id="rId10" display="https://x1176937.910402.xyz/img/2025/01/21/12nhckm.png" tooltip="https://x1176937.910402.xyz/img/2025/01/21/12nhckm.png"/>
    <hyperlink ref="D137" r:id="rId11" display="https://x1176937.910402.xyz/img/2025/01/21/12e16ui.png" tooltip="https://x1176937.910402.xyz/img/2025/01/21/12e16ui.png"/>
    <hyperlink ref="F137" r:id="rId12" display="https://x1176937.910402.xyz/img/2025/01/22/ypq62.png" tooltip="https://x1176937.910402.xyz/img/2025/01/22/ypq62.png"/>
    <hyperlink ref="C137" r:id="rId13" display="https://x1176937.910402.xyz/img/2025/01/21/128pvaa.png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29809</cp:lastModifiedBy>
  <dcterms:created xsi:type="dcterms:W3CDTF">2025-01-21T14:17:00Z</dcterms:created>
  <dcterms:modified xsi:type="dcterms:W3CDTF">2025-05-27T15:32:59Z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C2AA26DFEA53420E805519BFA7B9D1DB_12</vt:lpwstr>
  </property>
  <property fmtid="{D5CDD505-2E9C-101B-9397-08002B2CF9AE}" pid="3" name="KSOProductBuildVer">
    <vt:lpwstr>2052-12.1.0.20784</vt:lpwstr>
  </property>
</Properties>
</file>